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25" yWindow="7155" windowWidth="28560" windowHeight="5640" tabRatio="907"/>
  </bookViews>
  <sheets>
    <sheet name="Rekapitulácia stavby" sheetId="1" r:id="rId1"/>
    <sheet name="24 - Oplotenie" sheetId="25" r:id="rId2"/>
    <sheet name="25 - Kamerový systém" sheetId="26" r:id="rId3"/>
    <sheet name="26 - Parkové osvetlenie" sheetId="27" r:id="rId4"/>
  </sheets>
  <definedNames>
    <definedName name="_xlnm._FilterDatabase" localSheetId="1" hidden="1">'24 - Oplotenie'!$C$121:$K$148</definedName>
    <definedName name="_xlnm._FilterDatabase" localSheetId="2" hidden="1">'25 - Kamerový systém'!$C$118:$K$149</definedName>
    <definedName name="_xlnm._FilterDatabase" localSheetId="3" hidden="1">'26 - Parkové osvetlenie'!$C$123:$K$171</definedName>
    <definedName name="_xlnm.Print_Titles" localSheetId="1">'24 - Oplotenie'!$121:$121</definedName>
    <definedName name="_xlnm.Print_Titles" localSheetId="2">'25 - Kamerový systém'!$118:$118</definedName>
    <definedName name="_xlnm.Print_Titles" localSheetId="3">'26 - Parkové osvetlenie'!$123:$123</definedName>
    <definedName name="_xlnm.Print_Titles" localSheetId="0">'Rekapitulácia stavby'!$92:$92</definedName>
    <definedName name="_xlnm.Print_Area" localSheetId="1">'24 - Oplotenie'!$C$4:$J$76,'24 - Oplotenie'!$C$82:$J$103,'24 - Oplotenie'!$C$109:$J$148</definedName>
    <definedName name="_xlnm.Print_Area" localSheetId="2">'25 - Kamerový systém'!$C$4:$J$76,'25 - Kamerový systém'!$C$82:$J$100,'25 - Kamerový systém'!$C$106:$J$149</definedName>
    <definedName name="_xlnm.Print_Area" localSheetId="3">'26 - Parkové osvetlenie'!$C$4:$J$76,'26 - Parkové osvetlenie'!$C$82:$J$105,'26 - Parkové osvetlenie'!$C$111:$J$171</definedName>
    <definedName name="_xlnm.Print_Area" localSheetId="0">'Rekapitulácia stavby'!$D$4:$AO$76,'Rekapitulácia stavby'!$C$82:$AQ$105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7" i="26" l="1"/>
  <c r="BF147" i="26" s="1"/>
  <c r="P147" i="26"/>
  <c r="R147" i="26"/>
  <c r="T147" i="26"/>
  <c r="BE147" i="26"/>
  <c r="BG147" i="26"/>
  <c r="BH147" i="26"/>
  <c r="BI147" i="26"/>
  <c r="BK147" i="26"/>
  <c r="H144" i="25"/>
  <c r="H138" i="25"/>
  <c r="H135" i="25"/>
  <c r="H131" i="25" l="1"/>
  <c r="H126" i="25"/>
  <c r="J37" i="27" l="1"/>
  <c r="J36" i="27"/>
  <c r="AY97" i="1" s="1"/>
  <c r="J35" i="27"/>
  <c r="AX97" i="1" s="1"/>
  <c r="BI171" i="27"/>
  <c r="BH171" i="27"/>
  <c r="BG171" i="27"/>
  <c r="BE171" i="27"/>
  <c r="T171" i="27"/>
  <c r="R171" i="27"/>
  <c r="P171" i="27"/>
  <c r="BI169" i="27"/>
  <c r="BH169" i="27"/>
  <c r="BG169" i="27"/>
  <c r="BE169" i="27"/>
  <c r="T169" i="27"/>
  <c r="R169" i="27"/>
  <c r="P169" i="27"/>
  <c r="BI168" i="27"/>
  <c r="BH168" i="27"/>
  <c r="BG168" i="27"/>
  <c r="BE168" i="27"/>
  <c r="T168" i="27"/>
  <c r="R168" i="27"/>
  <c r="P168" i="27"/>
  <c r="BI167" i="27"/>
  <c r="BH167" i="27"/>
  <c r="BG167" i="27"/>
  <c r="BE167" i="27"/>
  <c r="T167" i="27"/>
  <c r="R167" i="27"/>
  <c r="P167" i="27"/>
  <c r="BI164" i="27"/>
  <c r="BH164" i="27"/>
  <c r="BG164" i="27"/>
  <c r="BE164" i="27"/>
  <c r="T164" i="27"/>
  <c r="R164" i="27"/>
  <c r="P164" i="27"/>
  <c r="BI163" i="27"/>
  <c r="BH163" i="27"/>
  <c r="BG163" i="27"/>
  <c r="BE163" i="27"/>
  <c r="T163" i="27"/>
  <c r="R163" i="27"/>
  <c r="P163" i="27"/>
  <c r="BI162" i="27"/>
  <c r="BH162" i="27"/>
  <c r="BG162" i="27"/>
  <c r="BE162" i="27"/>
  <c r="T162" i="27"/>
  <c r="R162" i="27"/>
  <c r="P162" i="27"/>
  <c r="BI161" i="27"/>
  <c r="BH161" i="27"/>
  <c r="BG161" i="27"/>
  <c r="BE161" i="27"/>
  <c r="T161" i="27"/>
  <c r="R161" i="27"/>
  <c r="P161" i="27"/>
  <c r="BI160" i="27"/>
  <c r="BH160" i="27"/>
  <c r="BG160" i="27"/>
  <c r="BE160" i="27"/>
  <c r="T160" i="27"/>
  <c r="R160" i="27"/>
  <c r="P160" i="27"/>
  <c r="BI159" i="27"/>
  <c r="BH159" i="27"/>
  <c r="BG159" i="27"/>
  <c r="BE159" i="27"/>
  <c r="T159" i="27"/>
  <c r="R159" i="27"/>
  <c r="P159" i="27"/>
  <c r="BI158" i="27"/>
  <c r="BH158" i="27"/>
  <c r="BG158" i="27"/>
  <c r="BE158" i="27"/>
  <c r="T158" i="27"/>
  <c r="R158" i="27"/>
  <c r="P158" i="27"/>
  <c r="BI156" i="27"/>
  <c r="BH156" i="27"/>
  <c r="BG156" i="27"/>
  <c r="BE156" i="27"/>
  <c r="T156" i="27"/>
  <c r="R156" i="27"/>
  <c r="P156" i="27"/>
  <c r="BI155" i="27"/>
  <c r="BH155" i="27"/>
  <c r="BG155" i="27"/>
  <c r="BE155" i="27"/>
  <c r="T155" i="27"/>
  <c r="R155" i="27"/>
  <c r="P155" i="27"/>
  <c r="BI153" i="27"/>
  <c r="BH153" i="27"/>
  <c r="BG153" i="27"/>
  <c r="BE153" i="27"/>
  <c r="T153" i="27"/>
  <c r="R153" i="27"/>
  <c r="P153" i="27"/>
  <c r="BI152" i="27"/>
  <c r="BH152" i="27"/>
  <c r="BG152" i="27"/>
  <c r="BE152" i="27"/>
  <c r="T152" i="27"/>
  <c r="R152" i="27"/>
  <c r="P152" i="27"/>
  <c r="BI150" i="27"/>
  <c r="BH150" i="27"/>
  <c r="BG150" i="27"/>
  <c r="BE150" i="27"/>
  <c r="T150" i="27"/>
  <c r="R150" i="27"/>
  <c r="P150" i="27"/>
  <c r="BI149" i="27"/>
  <c r="BH149" i="27"/>
  <c r="BG149" i="27"/>
  <c r="BE149" i="27"/>
  <c r="T149" i="27"/>
  <c r="R149" i="27"/>
  <c r="P149" i="27"/>
  <c r="BI148" i="27"/>
  <c r="BH148" i="27"/>
  <c r="BG148" i="27"/>
  <c r="BE148" i="27"/>
  <c r="T148" i="27"/>
  <c r="R148" i="27"/>
  <c r="P148" i="27"/>
  <c r="BI147" i="27"/>
  <c r="BH147" i="27"/>
  <c r="BG147" i="27"/>
  <c r="BE147" i="27"/>
  <c r="T147" i="27"/>
  <c r="R147" i="27"/>
  <c r="P147" i="27"/>
  <c r="BI144" i="27"/>
  <c r="BH144" i="27"/>
  <c r="BG144" i="27"/>
  <c r="BE144" i="27"/>
  <c r="T144" i="27"/>
  <c r="R144" i="27"/>
  <c r="P144" i="27"/>
  <c r="BI142" i="27"/>
  <c r="BH142" i="27"/>
  <c r="BG142" i="27"/>
  <c r="BE142" i="27"/>
  <c r="T142" i="27"/>
  <c r="R142" i="27"/>
  <c r="P142" i="27"/>
  <c r="BI140" i="27"/>
  <c r="BH140" i="27"/>
  <c r="BG140" i="27"/>
  <c r="BE140" i="27"/>
  <c r="T140" i="27"/>
  <c r="R140" i="27"/>
  <c r="P140" i="27"/>
  <c r="BI139" i="27"/>
  <c r="BH139" i="27"/>
  <c r="BG139" i="27"/>
  <c r="BE139" i="27"/>
  <c r="T139" i="27"/>
  <c r="R139" i="27"/>
  <c r="P139" i="27"/>
  <c r="BI138" i="27"/>
  <c r="BH138" i="27"/>
  <c r="BG138" i="27"/>
  <c r="BE138" i="27"/>
  <c r="T138" i="27"/>
  <c r="R138" i="27"/>
  <c r="P138" i="27"/>
  <c r="BI136" i="27"/>
  <c r="BH136" i="27"/>
  <c r="BG136" i="27"/>
  <c r="BE136" i="27"/>
  <c r="T136" i="27"/>
  <c r="R136" i="27"/>
  <c r="P136" i="27"/>
  <c r="BI134" i="27"/>
  <c r="BH134" i="27"/>
  <c r="BG134" i="27"/>
  <c r="BE134" i="27"/>
  <c r="T134" i="27"/>
  <c r="R134" i="27"/>
  <c r="P134" i="27"/>
  <c r="BI132" i="27"/>
  <c r="BH132" i="27"/>
  <c r="BG132" i="27"/>
  <c r="BE132" i="27"/>
  <c r="T132" i="27"/>
  <c r="R132" i="27"/>
  <c r="P132" i="27"/>
  <c r="BI130" i="27"/>
  <c r="BH130" i="27"/>
  <c r="BG130" i="27"/>
  <c r="BE130" i="27"/>
  <c r="T130" i="27"/>
  <c r="R130" i="27"/>
  <c r="P130" i="27"/>
  <c r="BI129" i="27"/>
  <c r="BH129" i="27"/>
  <c r="BG129" i="27"/>
  <c r="BE129" i="27"/>
  <c r="T129" i="27"/>
  <c r="R129" i="27"/>
  <c r="P129" i="27"/>
  <c r="BI128" i="27"/>
  <c r="BH128" i="27"/>
  <c r="BG128" i="27"/>
  <c r="BE128" i="27"/>
  <c r="T128" i="27"/>
  <c r="R128" i="27"/>
  <c r="P128" i="27"/>
  <c r="BI127" i="27"/>
  <c r="BH127" i="27"/>
  <c r="BG127" i="27"/>
  <c r="BE127" i="27"/>
  <c r="T127" i="27"/>
  <c r="R127" i="27"/>
  <c r="P127" i="27"/>
  <c r="F118" i="27"/>
  <c r="E116" i="27"/>
  <c r="F89" i="27"/>
  <c r="E87" i="27"/>
  <c r="J24" i="27"/>
  <c r="E24" i="27"/>
  <c r="J121" i="27" s="1"/>
  <c r="J23" i="27"/>
  <c r="J21" i="27"/>
  <c r="E21" i="27"/>
  <c r="J120" i="27" s="1"/>
  <c r="J20" i="27"/>
  <c r="J18" i="27"/>
  <c r="E18" i="27"/>
  <c r="F92" i="27" s="1"/>
  <c r="J17" i="27"/>
  <c r="J15" i="27"/>
  <c r="E15" i="27"/>
  <c r="F120" i="27" s="1"/>
  <c r="J14" i="27"/>
  <c r="J118" i="27"/>
  <c r="E7" i="27"/>
  <c r="E114" i="27" s="1"/>
  <c r="J37" i="26"/>
  <c r="J36" i="26"/>
  <c r="AY96" i="1" s="1"/>
  <c r="J35" i="26"/>
  <c r="AX96" i="1" s="1"/>
  <c r="BI149" i="26"/>
  <c r="BH149" i="26"/>
  <c r="BG149" i="26"/>
  <c r="BE149" i="26"/>
  <c r="T149" i="26"/>
  <c r="R149" i="26"/>
  <c r="P149" i="26"/>
  <c r="BI148" i="26"/>
  <c r="BH148" i="26"/>
  <c r="BG148" i="26"/>
  <c r="BE148" i="26"/>
  <c r="T148" i="26"/>
  <c r="R148" i="26"/>
  <c r="P148" i="26"/>
  <c r="BI144" i="26"/>
  <c r="BH144" i="26"/>
  <c r="BG144" i="26"/>
  <c r="BE144" i="26"/>
  <c r="T144" i="26"/>
  <c r="R144" i="26"/>
  <c r="P144" i="26"/>
  <c r="BI143" i="26"/>
  <c r="BH143" i="26"/>
  <c r="BG143" i="26"/>
  <c r="BE143" i="26"/>
  <c r="T143" i="26"/>
  <c r="R143" i="26"/>
  <c r="P143" i="26"/>
  <c r="BI142" i="26"/>
  <c r="BH142" i="26"/>
  <c r="BG142" i="26"/>
  <c r="BE142" i="26"/>
  <c r="T142" i="26"/>
  <c r="R142" i="26"/>
  <c r="P142" i="26"/>
  <c r="BI141" i="26"/>
  <c r="BH141" i="26"/>
  <c r="BG141" i="26"/>
  <c r="BE141" i="26"/>
  <c r="T141" i="26"/>
  <c r="R141" i="26"/>
  <c r="P141" i="26"/>
  <c r="BI140" i="26"/>
  <c r="BH140" i="26"/>
  <c r="BG140" i="26"/>
  <c r="BE140" i="26"/>
  <c r="T140" i="26"/>
  <c r="R140" i="26"/>
  <c r="P140" i="26"/>
  <c r="BI139" i="26"/>
  <c r="BH139" i="26"/>
  <c r="BG139" i="26"/>
  <c r="BE139" i="26"/>
  <c r="T139" i="26"/>
  <c r="R139" i="26"/>
  <c r="P139" i="26"/>
  <c r="BI138" i="26"/>
  <c r="BH138" i="26"/>
  <c r="BG138" i="26"/>
  <c r="BE138" i="26"/>
  <c r="T138" i="26"/>
  <c r="R138" i="26"/>
  <c r="P138" i="26"/>
  <c r="BI137" i="26"/>
  <c r="BH137" i="26"/>
  <c r="BG137" i="26"/>
  <c r="BE137" i="26"/>
  <c r="T137" i="26"/>
  <c r="R137" i="26"/>
  <c r="P137" i="26"/>
  <c r="BI136" i="26"/>
  <c r="BH136" i="26"/>
  <c r="BG136" i="26"/>
  <c r="BE136" i="26"/>
  <c r="T136" i="26"/>
  <c r="R136" i="26"/>
  <c r="P136" i="26"/>
  <c r="BI133" i="26"/>
  <c r="BH133" i="26"/>
  <c r="BG133" i="26"/>
  <c r="BE133" i="26"/>
  <c r="T133" i="26"/>
  <c r="R133" i="26"/>
  <c r="P133" i="26"/>
  <c r="BI131" i="26"/>
  <c r="BH131" i="26"/>
  <c r="BG131" i="26"/>
  <c r="BE131" i="26"/>
  <c r="T131" i="26"/>
  <c r="R131" i="26"/>
  <c r="P131" i="26"/>
  <c r="BI130" i="26"/>
  <c r="BH130" i="26"/>
  <c r="BG130" i="26"/>
  <c r="BE130" i="26"/>
  <c r="T130" i="26"/>
  <c r="R130" i="26"/>
  <c r="P130" i="26"/>
  <c r="BI128" i="26"/>
  <c r="BH128" i="26"/>
  <c r="BG128" i="26"/>
  <c r="BE128" i="26"/>
  <c r="T128" i="26"/>
  <c r="R128" i="26"/>
  <c r="P128" i="26"/>
  <c r="BI126" i="26"/>
  <c r="BH126" i="26"/>
  <c r="BG126" i="26"/>
  <c r="BE126" i="26"/>
  <c r="T126" i="26"/>
  <c r="R126" i="26"/>
  <c r="P126" i="26"/>
  <c r="BI124" i="26"/>
  <c r="BH124" i="26"/>
  <c r="BG124" i="26"/>
  <c r="BE124" i="26"/>
  <c r="T124" i="26"/>
  <c r="R124" i="26"/>
  <c r="P124" i="26"/>
  <c r="BI123" i="26"/>
  <c r="BH123" i="26"/>
  <c r="BG123" i="26"/>
  <c r="BE123" i="26"/>
  <c r="T123" i="26"/>
  <c r="R123" i="26"/>
  <c r="P123" i="26"/>
  <c r="BI121" i="26"/>
  <c r="BH121" i="26"/>
  <c r="BG121" i="26"/>
  <c r="BE121" i="26"/>
  <c r="T121" i="26"/>
  <c r="R121" i="26"/>
  <c r="P121" i="26"/>
  <c r="F113" i="26"/>
  <c r="E111" i="26"/>
  <c r="F89" i="26"/>
  <c r="E87" i="26"/>
  <c r="J24" i="26"/>
  <c r="E24" i="26"/>
  <c r="J92" i="26" s="1"/>
  <c r="J23" i="26"/>
  <c r="J21" i="26"/>
  <c r="E21" i="26"/>
  <c r="J91" i="26" s="1"/>
  <c r="J20" i="26"/>
  <c r="J18" i="26"/>
  <c r="E18" i="26"/>
  <c r="F116" i="26" s="1"/>
  <c r="J17" i="26"/>
  <c r="J15" i="26"/>
  <c r="E15" i="26"/>
  <c r="F115" i="26" s="1"/>
  <c r="J14" i="26"/>
  <c r="J89" i="26"/>
  <c r="E7" i="26"/>
  <c r="E85" i="26" s="1"/>
  <c r="J37" i="25"/>
  <c r="J36" i="25"/>
  <c r="AY95" i="1" s="1"/>
  <c r="J35" i="25"/>
  <c r="AX95" i="1" s="1"/>
  <c r="BI148" i="25"/>
  <c r="BH148" i="25"/>
  <c r="BG148" i="25"/>
  <c r="BE148" i="25"/>
  <c r="T148" i="25"/>
  <c r="R148" i="25"/>
  <c r="P148" i="25"/>
  <c r="BI145" i="25"/>
  <c r="BH145" i="25"/>
  <c r="BG145" i="25"/>
  <c r="BE145" i="25"/>
  <c r="T145" i="25"/>
  <c r="R145" i="25"/>
  <c r="P145" i="25"/>
  <c r="BI143" i="25"/>
  <c r="BH143" i="25"/>
  <c r="BG143" i="25"/>
  <c r="BE143" i="25"/>
  <c r="T143" i="25"/>
  <c r="R143" i="25"/>
  <c r="P143" i="25"/>
  <c r="BI140" i="25"/>
  <c r="BH140" i="25"/>
  <c r="BG140" i="25"/>
  <c r="BE140" i="25"/>
  <c r="T140" i="25"/>
  <c r="T139" i="25" s="1"/>
  <c r="R140" i="25"/>
  <c r="R139" i="25" s="1"/>
  <c r="P140" i="25"/>
  <c r="P139" i="25" s="1"/>
  <c r="BI137" i="25"/>
  <c r="BH137" i="25"/>
  <c r="BG137" i="25"/>
  <c r="BE137" i="25"/>
  <c r="T137" i="25"/>
  <c r="T136" i="25" s="1"/>
  <c r="R137" i="25"/>
  <c r="R136" i="25" s="1"/>
  <c r="P137" i="25"/>
  <c r="P136" i="25" s="1"/>
  <c r="BI134" i="25"/>
  <c r="BH134" i="25"/>
  <c r="BG134" i="25"/>
  <c r="BE134" i="25"/>
  <c r="T134" i="25"/>
  <c r="R134" i="25"/>
  <c r="P134" i="25"/>
  <c r="BI133" i="25"/>
  <c r="BH133" i="25"/>
  <c r="BG133" i="25"/>
  <c r="BE133" i="25"/>
  <c r="T133" i="25"/>
  <c r="R133" i="25"/>
  <c r="P133" i="25"/>
  <c r="BI132" i="25"/>
  <c r="BH132" i="25"/>
  <c r="BG132" i="25"/>
  <c r="BE132" i="25"/>
  <c r="T132" i="25"/>
  <c r="R132" i="25"/>
  <c r="P132" i="25"/>
  <c r="BI130" i="25"/>
  <c r="BH130" i="25"/>
  <c r="BG130" i="25"/>
  <c r="BE130" i="25"/>
  <c r="T130" i="25"/>
  <c r="R130" i="25"/>
  <c r="P130" i="25"/>
  <c r="BI129" i="25"/>
  <c r="BH129" i="25"/>
  <c r="BG129" i="25"/>
  <c r="BE129" i="25"/>
  <c r="T129" i="25"/>
  <c r="R129" i="25"/>
  <c r="P129" i="25"/>
  <c r="BI128" i="25"/>
  <c r="BH128" i="25"/>
  <c r="BG128" i="25"/>
  <c r="BE128" i="25"/>
  <c r="T128" i="25"/>
  <c r="R128" i="25"/>
  <c r="P128" i="25"/>
  <c r="BI125" i="25"/>
  <c r="BH125" i="25"/>
  <c r="BG125" i="25"/>
  <c r="BE125" i="25"/>
  <c r="T125" i="25"/>
  <c r="R125" i="25"/>
  <c r="P125" i="25"/>
  <c r="F116" i="25"/>
  <c r="E114" i="25"/>
  <c r="F89" i="25"/>
  <c r="E87" i="25"/>
  <c r="J24" i="25"/>
  <c r="E24" i="25"/>
  <c r="J92" i="25" s="1"/>
  <c r="J23" i="25"/>
  <c r="J21" i="25"/>
  <c r="E21" i="25"/>
  <c r="J118" i="25" s="1"/>
  <c r="J20" i="25"/>
  <c r="J18" i="25"/>
  <c r="E18" i="25"/>
  <c r="F119" i="25" s="1"/>
  <c r="J17" i="25"/>
  <c r="J15" i="25"/>
  <c r="E15" i="25"/>
  <c r="F91" i="25" s="1"/>
  <c r="J14" i="25"/>
  <c r="J116" i="25"/>
  <c r="E7" i="25"/>
  <c r="E85" i="25" s="1"/>
  <c r="L90" i="1"/>
  <c r="AM90" i="1"/>
  <c r="AM89" i="1"/>
  <c r="L89" i="1"/>
  <c r="AM87" i="1"/>
  <c r="L87" i="1"/>
  <c r="L85" i="1"/>
  <c r="BK148" i="25"/>
  <c r="J133" i="25"/>
  <c r="J128" i="25"/>
  <c r="BK143" i="25"/>
  <c r="J137" i="25"/>
  <c r="BK128" i="25"/>
  <c r="J149" i="26"/>
  <c r="BK142" i="26"/>
  <c r="BK139" i="26"/>
  <c r="J131" i="26"/>
  <c r="BK124" i="26"/>
  <c r="BK149" i="26"/>
  <c r="J142" i="26"/>
  <c r="BK138" i="26"/>
  <c r="BK131" i="26"/>
  <c r="J124" i="26"/>
  <c r="BK169" i="27"/>
  <c r="J162" i="27"/>
  <c r="BK159" i="27"/>
  <c r="BK153" i="27"/>
  <c r="BK150" i="27"/>
  <c r="BK148" i="27"/>
  <c r="J144" i="27"/>
  <c r="J140" i="27"/>
  <c r="J138" i="27"/>
  <c r="BK132" i="27"/>
  <c r="J128" i="27"/>
  <c r="BK171" i="27"/>
  <c r="J169" i="27"/>
  <c r="BK167" i="27"/>
  <c r="J164" i="27"/>
  <c r="BK163" i="27"/>
  <c r="BK162" i="27"/>
  <c r="BK158" i="27"/>
  <c r="BK155" i="27"/>
  <c r="J150" i="27"/>
  <c r="BK142" i="27"/>
  <c r="BK134" i="27"/>
  <c r="BK127" i="27"/>
  <c r="AS94" i="1"/>
  <c r="J143" i="25"/>
  <c r="J140" i="25"/>
  <c r="BK137" i="25"/>
  <c r="BK132" i="25"/>
  <c r="J148" i="25"/>
  <c r="J145" i="25"/>
  <c r="BK140" i="25"/>
  <c r="J132" i="25"/>
  <c r="J125" i="25"/>
  <c r="BK134" i="25"/>
  <c r="J130" i="25"/>
  <c r="J148" i="26"/>
  <c r="J143" i="26"/>
  <c r="BK140" i="26"/>
  <c r="J137" i="26"/>
  <c r="J133" i="26"/>
  <c r="BK128" i="26"/>
  <c r="BK123" i="26"/>
  <c r="BK148" i="26"/>
  <c r="J144" i="26"/>
  <c r="BK141" i="26"/>
  <c r="J139" i="26"/>
  <c r="BK136" i="26"/>
  <c r="J130" i="26"/>
  <c r="BK126" i="26"/>
  <c r="BK121" i="26"/>
  <c r="J167" i="27"/>
  <c r="J163" i="27"/>
  <c r="BK160" i="27"/>
  <c r="J158" i="27"/>
  <c r="BK156" i="27"/>
  <c r="J155" i="27"/>
  <c r="J152" i="27"/>
  <c r="BK149" i="27"/>
  <c r="J147" i="27"/>
  <c r="J142" i="27"/>
  <c r="BK139" i="27"/>
  <c r="BK136" i="27"/>
  <c r="J134" i="27"/>
  <c r="J130" i="27"/>
  <c r="J129" i="27"/>
  <c r="J127" i="27"/>
  <c r="J168" i="27"/>
  <c r="J161" i="27"/>
  <c r="J159" i="27"/>
  <c r="J153" i="27"/>
  <c r="J149" i="27"/>
  <c r="BK147" i="27"/>
  <c r="BK140" i="27"/>
  <c r="J136" i="27"/>
  <c r="J132" i="27"/>
  <c r="BK130" i="27"/>
  <c r="BK128" i="27"/>
  <c r="BK145" i="25"/>
  <c r="J134" i="25"/>
  <c r="BK130" i="25"/>
  <c r="BK129" i="25"/>
  <c r="J129" i="25"/>
  <c r="BK125" i="25"/>
  <c r="BK133" i="25"/>
  <c r="BK144" i="26"/>
  <c r="J141" i="26"/>
  <c r="J138" i="26"/>
  <c r="J136" i="26"/>
  <c r="BK130" i="26"/>
  <c r="J126" i="26"/>
  <c r="J121" i="26"/>
  <c r="BK143" i="26"/>
  <c r="J140" i="26"/>
  <c r="BK137" i="26"/>
  <c r="BK133" i="26"/>
  <c r="J128" i="26"/>
  <c r="J123" i="26"/>
  <c r="J171" i="27"/>
  <c r="BK168" i="27"/>
  <c r="BK164" i="27"/>
  <c r="BK161" i="27"/>
  <c r="J160" i="27"/>
  <c r="J156" i="27"/>
  <c r="BK152" i="27"/>
  <c r="J148" i="27"/>
  <c r="BK144" i="27"/>
  <c r="J139" i="27"/>
  <c r="BK138" i="27"/>
  <c r="BK129" i="27"/>
  <c r="BK124" i="25" l="1"/>
  <c r="J124" i="25" s="1"/>
  <c r="T142" i="25"/>
  <c r="T141" i="25" s="1"/>
  <c r="P124" i="25"/>
  <c r="R142" i="25"/>
  <c r="R141" i="25" s="1"/>
  <c r="R135" i="26"/>
  <c r="R120" i="26" s="1"/>
  <c r="P146" i="26"/>
  <c r="R124" i="25"/>
  <c r="BK142" i="25"/>
  <c r="J142" i="25" s="1"/>
  <c r="J102" i="25" s="1"/>
  <c r="J101" i="25" s="1"/>
  <c r="P142" i="25"/>
  <c r="P141" i="25" s="1"/>
  <c r="BK135" i="26"/>
  <c r="BK120" i="26" s="1"/>
  <c r="J120" i="26" s="1"/>
  <c r="J97" i="26" s="1"/>
  <c r="T135" i="26"/>
  <c r="T120" i="26" s="1"/>
  <c r="BK146" i="26"/>
  <c r="J146" i="26" s="1"/>
  <c r="T146" i="26"/>
  <c r="BK126" i="27"/>
  <c r="T126" i="27"/>
  <c r="T125" i="27" s="1"/>
  <c r="BK146" i="27"/>
  <c r="J146" i="27" s="1"/>
  <c r="J100" i="27" s="1"/>
  <c r="R146" i="27"/>
  <c r="R131" i="27" s="1"/>
  <c r="P157" i="27"/>
  <c r="P151" i="27" s="1"/>
  <c r="T157" i="27"/>
  <c r="T151" i="27" s="1"/>
  <c r="P166" i="27"/>
  <c r="T166" i="27"/>
  <c r="P170" i="27"/>
  <c r="R170" i="27"/>
  <c r="T124" i="25"/>
  <c r="P135" i="26"/>
  <c r="P120" i="26" s="1"/>
  <c r="R146" i="26"/>
  <c r="P126" i="27"/>
  <c r="P125" i="27" s="1"/>
  <c r="R126" i="27"/>
  <c r="R125" i="27" s="1"/>
  <c r="P146" i="27"/>
  <c r="P131" i="27" s="1"/>
  <c r="T146" i="27"/>
  <c r="T131" i="27" s="1"/>
  <c r="BK157" i="27"/>
  <c r="J157" i="27" s="1"/>
  <c r="J102" i="27" s="1"/>
  <c r="R157" i="27"/>
  <c r="R151" i="27" s="1"/>
  <c r="BK166" i="27"/>
  <c r="J166" i="27" s="1"/>
  <c r="J103" i="27" s="1"/>
  <c r="R166" i="27"/>
  <c r="BK170" i="27"/>
  <c r="J170" i="27" s="1"/>
  <c r="J104" i="27" s="1"/>
  <c r="T170" i="27"/>
  <c r="BK136" i="25"/>
  <c r="J136" i="25" s="1"/>
  <c r="J99" i="25" s="1"/>
  <c r="BK139" i="25"/>
  <c r="J139" i="25" s="1"/>
  <c r="J100" i="25" s="1"/>
  <c r="E85" i="27"/>
  <c r="J89" i="27"/>
  <c r="J91" i="27"/>
  <c r="J92" i="27"/>
  <c r="F121" i="27"/>
  <c r="BF128" i="27"/>
  <c r="BF134" i="27"/>
  <c r="BF138" i="27"/>
  <c r="BF139" i="27"/>
  <c r="BF144" i="27"/>
  <c r="BF149" i="27"/>
  <c r="BF152" i="27"/>
  <c r="BF155" i="27"/>
  <c r="BF159" i="27"/>
  <c r="BF160" i="27"/>
  <c r="BF162" i="27"/>
  <c r="BF163" i="27"/>
  <c r="BF164" i="27"/>
  <c r="BF167" i="27"/>
  <c r="BF168" i="27"/>
  <c r="BF169" i="27"/>
  <c r="BF171" i="27"/>
  <c r="F91" i="27"/>
  <c r="BF127" i="27"/>
  <c r="BF129" i="27"/>
  <c r="BF130" i="27"/>
  <c r="BF132" i="27"/>
  <c r="BF136" i="27"/>
  <c r="BF140" i="27"/>
  <c r="BF142" i="27"/>
  <c r="BF147" i="27"/>
  <c r="BF148" i="27"/>
  <c r="BF150" i="27"/>
  <c r="BF153" i="27"/>
  <c r="BF156" i="27"/>
  <c r="BF158" i="27"/>
  <c r="BF161" i="27"/>
  <c r="F91" i="26"/>
  <c r="F92" i="26"/>
  <c r="E109" i="26"/>
  <c r="J113" i="26"/>
  <c r="J115" i="26"/>
  <c r="J116" i="26"/>
  <c r="BF121" i="26"/>
  <c r="BF123" i="26"/>
  <c r="BF128" i="26"/>
  <c r="BF130" i="26"/>
  <c r="BF137" i="26"/>
  <c r="BF138" i="26"/>
  <c r="BF139" i="26"/>
  <c r="BF140" i="26"/>
  <c r="BF143" i="26"/>
  <c r="BF144" i="26"/>
  <c r="BF148" i="26"/>
  <c r="BF149" i="26"/>
  <c r="BF124" i="26"/>
  <c r="BF126" i="26"/>
  <c r="BF131" i="26"/>
  <c r="BF133" i="26"/>
  <c r="BF136" i="26"/>
  <c r="BF141" i="26"/>
  <c r="BF142" i="26"/>
  <c r="E112" i="25"/>
  <c r="F118" i="25"/>
  <c r="J119" i="25"/>
  <c r="BF128" i="25"/>
  <c r="BF130" i="25"/>
  <c r="BF132" i="25"/>
  <c r="BF137" i="25"/>
  <c r="J91" i="25"/>
  <c r="F92" i="25"/>
  <c r="BF125" i="25"/>
  <c r="BF129" i="25"/>
  <c r="BF143" i="25"/>
  <c r="BF145" i="25"/>
  <c r="J89" i="25"/>
  <c r="BF133" i="25"/>
  <c r="BF134" i="25"/>
  <c r="BF140" i="25"/>
  <c r="BF148" i="25"/>
  <c r="F36" i="25"/>
  <c r="BC95" i="1" s="1"/>
  <c r="F35" i="26"/>
  <c r="BB96" i="1" s="1"/>
  <c r="J33" i="27"/>
  <c r="AV97" i="1" s="1"/>
  <c r="F37" i="27"/>
  <c r="BD97" i="1" s="1"/>
  <c r="F35" i="25"/>
  <c r="BB95" i="1" s="1"/>
  <c r="F37" i="25"/>
  <c r="BD95" i="1" s="1"/>
  <c r="F36" i="26"/>
  <c r="BC96" i="1" s="1"/>
  <c r="F33" i="26"/>
  <c r="AZ96" i="1" s="1"/>
  <c r="F33" i="27"/>
  <c r="AZ97" i="1" s="1"/>
  <c r="F35" i="27"/>
  <c r="BB97" i="1" s="1"/>
  <c r="F33" i="25"/>
  <c r="AZ95" i="1" s="1"/>
  <c r="J33" i="25"/>
  <c r="AV95" i="1" s="1"/>
  <c r="J33" i="26"/>
  <c r="AV96" i="1" s="1"/>
  <c r="F37" i="26"/>
  <c r="BD96" i="1" s="1"/>
  <c r="F36" i="27"/>
  <c r="BC97" i="1" s="1"/>
  <c r="BK131" i="27" l="1"/>
  <c r="J131" i="27" s="1"/>
  <c r="J99" i="27" s="1"/>
  <c r="J126" i="27"/>
  <c r="BK125" i="27"/>
  <c r="BK151" i="27"/>
  <c r="J151" i="27" s="1"/>
  <c r="J101" i="27" s="1"/>
  <c r="J99" i="26"/>
  <c r="J96" i="26" s="1"/>
  <c r="J119" i="26"/>
  <c r="T119" i="26"/>
  <c r="J98" i="25"/>
  <c r="J97" i="25" s="1"/>
  <c r="J123" i="25"/>
  <c r="T123" i="25"/>
  <c r="T122" i="25" s="1"/>
  <c r="R119" i="26"/>
  <c r="J135" i="26"/>
  <c r="J98" i="26" s="1"/>
  <c r="R123" i="25"/>
  <c r="R122" i="25" s="1"/>
  <c r="R124" i="27"/>
  <c r="P124" i="27"/>
  <c r="AU97" i="1" s="1"/>
  <c r="P119" i="26"/>
  <c r="AU96" i="1" s="1"/>
  <c r="T124" i="27"/>
  <c r="P123" i="25"/>
  <c r="P122" i="25" s="1"/>
  <c r="AU95" i="1" s="1"/>
  <c r="BK141" i="25"/>
  <c r="J141" i="25" s="1"/>
  <c r="BK119" i="26"/>
  <c r="BK123" i="25"/>
  <c r="F34" i="25"/>
  <c r="BA95" i="1" s="1"/>
  <c r="F34" i="26"/>
  <c r="BA96" i="1" s="1"/>
  <c r="J34" i="27"/>
  <c r="AW97" i="1" s="1"/>
  <c r="AT97" i="1" s="1"/>
  <c r="BD94" i="1"/>
  <c r="W33" i="1" s="1"/>
  <c r="J34" i="25"/>
  <c r="AW95" i="1" s="1"/>
  <c r="AT95" i="1" s="1"/>
  <c r="F34" i="27"/>
  <c r="BA97" i="1" s="1"/>
  <c r="BC94" i="1"/>
  <c r="W32" i="1" s="1"/>
  <c r="J34" i="26"/>
  <c r="AW96" i="1" s="1"/>
  <c r="AT96" i="1" s="1"/>
  <c r="BB94" i="1"/>
  <c r="W31" i="1" s="1"/>
  <c r="AZ94" i="1"/>
  <c r="W29" i="1" s="1"/>
  <c r="J30" i="26" l="1"/>
  <c r="AG96" i="1" s="1"/>
  <c r="AN96" i="1" s="1"/>
  <c r="J98" i="27"/>
  <c r="J125" i="27"/>
  <c r="BK124" i="27"/>
  <c r="J122" i="25"/>
  <c r="BK122" i="25"/>
  <c r="J30" i="25" s="1"/>
  <c r="AG95" i="1" s="1"/>
  <c r="AU94" i="1"/>
  <c r="AY94" i="1"/>
  <c r="BA94" i="1"/>
  <c r="W30" i="1" s="1"/>
  <c r="AV94" i="1"/>
  <c r="AK29" i="1" s="1"/>
  <c r="AX94" i="1"/>
  <c r="J39" i="26" l="1"/>
  <c r="J97" i="27"/>
  <c r="J124" i="27"/>
  <c r="J96" i="27" s="1"/>
  <c r="J39" i="25"/>
  <c r="J96" i="25"/>
  <c r="AN95" i="1"/>
  <c r="AW94" i="1"/>
  <c r="AK30" i="1" s="1"/>
  <c r="J30" i="27" l="1"/>
  <c r="AG97" i="1" s="1"/>
  <c r="AN97" i="1" s="1"/>
  <c r="J39" i="27"/>
  <c r="AT94" i="1"/>
  <c r="AG94" i="1" l="1"/>
  <c r="AK26" i="1" s="1"/>
  <c r="AK35" i="1" s="1"/>
  <c r="AN94" i="1"/>
</calcChain>
</file>

<file path=xl/sharedStrings.xml><?xml version="1.0" encoding="utf-8"?>
<sst xmlns="http://schemas.openxmlformats.org/spreadsheetml/2006/main" count="1595" uniqueCount="384">
  <si>
    <t>Export Komplet</t>
  </si>
  <si>
    <t/>
  </si>
  <si>
    <t>2.0</t>
  </si>
  <si>
    <t>False</t>
  </si>
  <si>
    <t>{729981e2-6bea-4d44-b917-b44b55b5824a}</t>
  </si>
  <si>
    <t>&gt;&gt;  skryté stĺpce  &lt;&lt;</t>
  </si>
  <si>
    <t>0,01</t>
  </si>
  <si>
    <t>23</t>
  </si>
  <si>
    <t>REKAPITULÁCIA STAVBY</t>
  </si>
  <si>
    <t>v ---  nižšie sa nachádzajú doplnkové a pomocné údaje k zostavám  --- v</t>
  </si>
  <si>
    <t>0,001</t>
  </si>
  <si>
    <t>Kód:</t>
  </si>
  <si>
    <t>Stavba: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</si>
  <si>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</si>
  <si>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</si>
  <si>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</si>
  <si>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</si>
  <si>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</si>
  <si>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</si>
  <si>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</si>
  <si>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</si>
  <si>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</si>
  <si>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</si>
  <si>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</si>
  <si>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</si>
  <si>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</si>
  <si>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</si>
  <si>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</si>
  <si>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</si>
  <si>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</si>
  <si>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</si>
  <si>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</si>
  <si>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</si>
  <si>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</si>
  <si>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</si>
  <si>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</si>
  <si>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</si>
  <si>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</si>
  <si>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</si>
  <si>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</si>
  <si>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</si>
  <si>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</si>
  <si>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</si>
  <si>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</si>
  <si>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</si>
  <si>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</si>
  <si>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</si>
  <si>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</si>
  <si>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</si>
  <si>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</si>
  <si>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</si>
  <si>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</si>
  <si>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</si>
  <si>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</si>
  <si>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</si>
  <si>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</si>
  <si>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</si>
  <si>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</si>
  <si>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</si>
  <si>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</si>
  <si>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</si>
  <si>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</si>
  <si>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</si>
  <si>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</si>
  <si>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</si>
  <si>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</si>
  <si>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</si>
  <si>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</si>
  <si>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</si>
  <si>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</si>
  <si>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STA</t>
  </si>
  <si>
    <t>1</t>
  </si>
  <si>
    <t>10</t>
  </si>
  <si>
    <t>11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</si>
  <si>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</si>
  <si>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</si>
  <si>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</si>
  <si>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</si>
  <si>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</si>
  <si>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</si>
  <si>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</si>
  <si>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</si>
  <si>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</si>
  <si>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</si>
  <si>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Oplotenie</t>
  </si>
  <si>
    <t>{cdaceab5-3548-47d6-af08-c726d74b22cd}</t>
  </si>
  <si>
    <t>25</t>
  </si>
  <si>
    <t>Kamerový systém</t>
  </si>
  <si>
    <t>{cb202e75-ec06-44c2-9fa5-93558c438814}</t>
  </si>
  <si>
    <t>26</t>
  </si>
  <si>
    <t>Parkové osvetlenie</t>
  </si>
  <si>
    <t>{c0794d57-839e-4f7f-9456-9955c2d5419f}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</si>
  <si>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</si>
  <si>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</si>
  <si>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</si>
  <si>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</si>
  <si>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</si>
  <si>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</si>
  <si>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</si>
  <si>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</si>
  <si>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</si>
  <si>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</si>
  <si>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99 - Presun hmôt HSV</t>
  </si>
  <si>
    <t>PSV - Práce a dodávky PSV</t>
  </si>
  <si>
    <t xml:space="preserve">    767 - Konštrukcie doplnkové kovové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</si>
  <si>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</si>
  <si>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</si>
  <si>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</si>
  <si>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</si>
  <si>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</si>
  <si>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</si>
  <si>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</si>
  <si>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</si>
  <si>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</si>
  <si>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</si>
  <si>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</si>
  <si>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</si>
  <si>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</si>
  <si>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</si>
  <si>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</si>
  <si>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</si>
  <si>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</si>
  <si>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Výkop šachty nezapaženej, hornina 3 do 100 m3</t>
  </si>
  <si>
    <t>m3</t>
  </si>
  <si>
    <t>4</t>
  </si>
  <si>
    <t>2</t>
  </si>
  <si>
    <t>VV</t>
  </si>
  <si>
    <t>Súčet</t>
  </si>
  <si>
    <t>3</t>
  </si>
  <si>
    <t>5</t>
  </si>
  <si>
    <t>6</t>
  </si>
  <si>
    <t>M</t>
  </si>
  <si>
    <t>t</t>
  </si>
  <si>
    <t>8</t>
  </si>
  <si>
    <t>7</t>
  </si>
  <si>
    <t>m2</t>
  </si>
  <si>
    <t>162201101</t>
  </si>
  <si>
    <t>Vodorovné premiestnenie výkopku z horniny 1-4 do 20m</t>
  </si>
  <si>
    <t>9</t>
  </si>
  <si>
    <t>171209002</t>
  </si>
  <si>
    <t>Zakladanie</t>
  </si>
  <si>
    <t>275313711.S</t>
  </si>
  <si>
    <t>Betón základových pätiek, prostý tr. C 25/30</t>
  </si>
  <si>
    <t>m</t>
  </si>
  <si>
    <t>99</t>
  </si>
  <si>
    <t>Presun hmôt HSV</t>
  </si>
  <si>
    <t>PSV</t>
  </si>
  <si>
    <t>Práce a dodávky PSV</t>
  </si>
  <si>
    <t>767</t>
  </si>
  <si>
    <t>Konštrukcie doplnkové kovové</t>
  </si>
  <si>
    <t>ks</t>
  </si>
  <si>
    <t>P</t>
  </si>
  <si>
    <t>998767201.S</t>
  </si>
  <si>
    <t>Presun hmôt pre kovové stavebné doplnkové konštrukcie v objektoch výšky do 6 m</t>
  </si>
  <si>
    <t>%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</si>
  <si>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</si>
  <si>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</si>
  <si>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</si>
  <si>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</si>
  <si>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</si>
  <si>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</si>
  <si>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</si>
  <si>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</si>
  <si>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</si>
  <si>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M - Práce a dodávky M</t>
  </si>
  <si>
    <t>hod</t>
  </si>
  <si>
    <t>36</t>
  </si>
  <si>
    <t>37</t>
  </si>
  <si>
    <t>Práce a dodávky M</t>
  </si>
  <si>
    <t>38</t>
  </si>
  <si>
    <t>64</t>
  </si>
  <si>
    <t>39</t>
  </si>
  <si>
    <t>40</t>
  </si>
  <si>
    <t>41</t>
  </si>
  <si>
    <t>42</t>
  </si>
  <si>
    <t>kg</t>
  </si>
  <si>
    <t>43</t>
  </si>
  <si>
    <t>44</t>
  </si>
  <si>
    <t>45</t>
  </si>
  <si>
    <t>46</t>
  </si>
  <si>
    <t>47</t>
  </si>
  <si>
    <t>48</t>
  </si>
  <si>
    <t>50</t>
  </si>
  <si>
    <t>24 - Oplotenie</t>
  </si>
  <si>
    <t>13320120-1</t>
  </si>
  <si>
    <t>-638001861</t>
  </si>
  <si>
    <t>-952419798</t>
  </si>
  <si>
    <t>162501122</t>
  </si>
  <si>
    <t>Vodorovné premiestnenie výkopku po spevnenej ceste z horniny tr.1-4, nad 100 do 1000 m3 na vzdialenosť do 3000 m</t>
  </si>
  <si>
    <t>2093634395</t>
  </si>
  <si>
    <t>162501123</t>
  </si>
  <si>
    <t>Vodorovné premiestnenie výkopku po spevnenej ceste z horniny tr.1-4, nad 100 do 1000 m3, príplatok k cene za každých ďalšich a začatých 1000 m</t>
  </si>
  <si>
    <t>-2000681718</t>
  </si>
  <si>
    <t>167101102</t>
  </si>
  <si>
    <t>Nakladanie neuľahnutého výkopku z hornín tr.1-4 nad 100 do 1000 m3</t>
  </si>
  <si>
    <t>-487639571</t>
  </si>
  <si>
    <t>171201202</t>
  </si>
  <si>
    <t>Uloženie sypaniny na skládky nad 100 do 1000 m3</t>
  </si>
  <si>
    <t>-932773354</t>
  </si>
  <si>
    <t>Poplatok za skladovanie - zemina a kamenivo (17 05) ostatné</t>
  </si>
  <si>
    <t>2104729859</t>
  </si>
  <si>
    <t>1047015686</t>
  </si>
  <si>
    <t>998152121.S</t>
  </si>
  <si>
    <t>Presun hmôt pre obj.8152, 8153,8159,zvislá nosná konštr.monolitická betónová, výška do 3 m</t>
  </si>
  <si>
    <t>1103515342</t>
  </si>
  <si>
    <t>76791413-24-2</t>
  </si>
  <si>
    <t>-1868603370</t>
  </si>
  <si>
    <t>76791413-24-3</t>
  </si>
  <si>
    <t>OPLOTENIE VÝŠKY 123CM, MATERIÁL ZINOK+PVC (ANTRACIT) S INTEGROVANOU POSUVNOU BRÁNOU š.1000CM (1XBRÁNA-DVOJKRÍDLOVÁ 2x500CM) JEDNÁ SA O POSUVNÚ MANUÁLNU BRÁNU NA KOLAJNICI VONKAJŠIE OPLOTENIE SPOLU DL.117,1M</t>
  </si>
  <si>
    <t>997492607</t>
  </si>
  <si>
    <t>Poznámka k položke:_x000D_
vrátanie zabetónovania stĺpikov do zeme, kotvenia, výkopu, jedná sa o poplastované pletivo z plotových dielcov</t>
  </si>
  <si>
    <t>117,1*1,23</t>
  </si>
  <si>
    <t>24361995</t>
  </si>
  <si>
    <t>25 - Kamerový systém</t>
  </si>
  <si>
    <t>D2 - Elektroinštalačný materiál</t>
  </si>
  <si>
    <t xml:space="preserve">    46-M9 - Zemné práce pri extr.mont.prácach</t>
  </si>
  <si>
    <t>HSV - HSV</t>
  </si>
  <si>
    <t>D1</t>
  </si>
  <si>
    <t>256</t>
  </si>
  <si>
    <t>21-M1</t>
  </si>
  <si>
    <t>kpl</t>
  </si>
  <si>
    <t>D2</t>
  </si>
  <si>
    <t>Elektroinštalačný materiál</t>
  </si>
  <si>
    <t>ITU-T G.652.D</t>
  </si>
  <si>
    <t>Poznámka k položke:_x000D_
Poznámka k položke: HDPE chráničky slúžia pre zafukovanie mikrotrubičiek a káblov prípadne zaťahovanie káblov.</t>
  </si>
  <si>
    <t>KDP000003558</t>
  </si>
  <si>
    <t>KPE000000831</t>
  </si>
  <si>
    <t>Poznámka k položke:_x000D_
Poznámka k položke: Konštrukcia kábla - medené jadro, PVC izolácia, výplňový obal, PVC plásť.</t>
  </si>
  <si>
    <t>S1.52HOL0173</t>
  </si>
  <si>
    <t>KTR000000132</t>
  </si>
  <si>
    <t>52</t>
  </si>
  <si>
    <t>Poznámka k položke:_x000D_
Poznámka k položke: Rozmery: priemer vonkajší 50mmMateriál: HDPE bezhalogénový, nie je samozhášavýBalenie: 50m/8,1kgMin. predajné množstvo: 1m</t>
  </si>
  <si>
    <t>717</t>
  </si>
  <si>
    <t>Ochranná oceľová rúra ∅100mm</t>
  </si>
  <si>
    <t>54</t>
  </si>
  <si>
    <t>S1-0902</t>
  </si>
  <si>
    <t>56</t>
  </si>
  <si>
    <t>Poznámka k položke:_x000D_
Poznámka k položke: KOMPLEX vyrába dva typy analógových plochých markerov – MARKER 2500 a Long MARKER. Oba typy markerov poskytujú spoľahlivý a lacný spôsob označenia líniovej podzemnej stavby v prípadoch, kde sa nevyžaduje označenie významného bodu siete. Marker 2500 je navrhnutý na označenie líniových stavien v hĺbke max. 1,8m. V minulosti bol Marker 2500 najpoužívanejším spôsobom označovania všetkých druhov podzemných sietí.</t>
  </si>
  <si>
    <t>S1.14SPY0091</t>
  </si>
  <si>
    <t>Výstražná fólia oranžová, s potlačou „POZOR TELEKOMUNIKAČNÉ VEDENIE“ , šírka 20cm,</t>
  </si>
  <si>
    <t>58</t>
  </si>
  <si>
    <t>46-M9</t>
  </si>
  <si>
    <t>Zemné práce pri extr.mont.prácach</t>
  </si>
  <si>
    <t>62</t>
  </si>
  <si>
    <t>460120002</t>
  </si>
  <si>
    <t>Zásyp jamy so zhutnením a s úpravou povrchu, zemina triedy 3 - 4</t>
  </si>
  <si>
    <t>210010245.S</t>
  </si>
  <si>
    <t>Rúrka oceľová, ochranná D 100/2-4 mm, uložená pevne, vrátane základného náteru</t>
  </si>
  <si>
    <t>66</t>
  </si>
  <si>
    <t>210010080.S</t>
  </si>
  <si>
    <t>Pokládka rúrky HDPE 40/33 do zemného výkopu s kotvením</t>
  </si>
  <si>
    <t>68</t>
  </si>
  <si>
    <t>210010150.S</t>
  </si>
  <si>
    <t>Rúrka ohybná elektroinštalačná z HDPE, D 50 uložená pevne</t>
  </si>
  <si>
    <t>70</t>
  </si>
  <si>
    <t>2200718022</t>
  </si>
  <si>
    <t>Uloženie a kontrola - Marker 2500, telekomunikácie, 101,4 kHz, plochý</t>
  </si>
  <si>
    <t>72</t>
  </si>
  <si>
    <t>220185004.S</t>
  </si>
  <si>
    <t>Zafúknutie optického 24vl. kábla SM 9/125um do rúrky HDPE 40/33</t>
  </si>
  <si>
    <t>74</t>
  </si>
  <si>
    <t>2200718023</t>
  </si>
  <si>
    <t>Ukončenie optického káblu celoplatovou záklopkou</t>
  </si>
  <si>
    <t>76</t>
  </si>
  <si>
    <t>210100002.S</t>
  </si>
  <si>
    <t>Ukončenie vodičov v rozvádzač. vrátane zapojenia a vodičovej koncovky do 6 mm2</t>
  </si>
  <si>
    <t>78</t>
  </si>
  <si>
    <t>210800148.S</t>
  </si>
  <si>
    <t>Kábel medený uložený pevne CYKY 450/750 V 3x4</t>
  </si>
  <si>
    <t>80</t>
  </si>
  <si>
    <t>220511031</t>
  </si>
  <si>
    <t>Kábel FTP v rúrkach</t>
  </si>
  <si>
    <t>82</t>
  </si>
  <si>
    <t>Poznámka k položke:_x000D_
Poznámka k položke: Materiál nacenený v SO-05</t>
  </si>
  <si>
    <t>84</t>
  </si>
  <si>
    <t>86</t>
  </si>
  <si>
    <t>5833110300</t>
  </si>
  <si>
    <t>90</t>
  </si>
  <si>
    <t>21000016</t>
  </si>
  <si>
    <t>MD - mimostavenisková doprava 1%</t>
  </si>
  <si>
    <t>94</t>
  </si>
  <si>
    <t>210000201</t>
  </si>
  <si>
    <t>PPV - podiel pridružených výkonov 1%</t>
  </si>
  <si>
    <t>100</t>
  </si>
  <si>
    <t>51</t>
  </si>
  <si>
    <t>210000202</t>
  </si>
  <si>
    <t>Dopravné náklady 1%</t>
  </si>
  <si>
    <t>102</t>
  </si>
  <si>
    <t>26 - Parkové osvetlenie</t>
  </si>
  <si>
    <t>D1 - Parkové osvetlenie VO</t>
  </si>
  <si>
    <t xml:space="preserve">    21-M1 - Elektromontáže -Parkové osvetlenie VO</t>
  </si>
  <si>
    <t>D7 - Uzemňovacia sústava parkového osvetlenia</t>
  </si>
  <si>
    <t xml:space="preserve">    D7-1 - Uzemňovacia sústava - práce</t>
  </si>
  <si>
    <t>D9 - Prípojka NN pre napájanie verejného osvetlenia</t>
  </si>
  <si>
    <t>D14 - Dokumentácia</t>
  </si>
  <si>
    <t>Parkové osvetlenie VO</t>
  </si>
  <si>
    <t>Elektromontáže -Parkové osvetlenie VO</t>
  </si>
  <si>
    <t>275313712</t>
  </si>
  <si>
    <t>Betón základových pätiek, prostý tr. C 20/25</t>
  </si>
  <si>
    <t>275351215</t>
  </si>
  <si>
    <t>Debnenie stien základových pätiek, zhotovenie-dielce</t>
  </si>
  <si>
    <t>275351216</t>
  </si>
  <si>
    <t>Debnenie stien základových pätiek, odstránenie-dielce</t>
  </si>
  <si>
    <t>460200863</t>
  </si>
  <si>
    <t>Hĺbenie jám 0,5x0,5x1,2m základových pätiek</t>
  </si>
  <si>
    <t>D7</t>
  </si>
  <si>
    <t>Uzemňovacia sústava parkového osvetlenia</t>
  </si>
  <si>
    <t>f616212</t>
  </si>
  <si>
    <t>Uzemňovacia svorka - SR 03 B - 8,0-10,0mm - Fe/Zn - 0,20kg, resp.ekvivalent</t>
  </si>
  <si>
    <t>Poznámka k položke:_x000D_
Poznámka k položke: DEHN S-K SD Rd 8-10 FI 30 FeZn Alternat. SR03 - pre súbežné spojenie zemniacej pásky a vodiča</t>
  </si>
  <si>
    <t>f616122</t>
  </si>
  <si>
    <t>Odbočovacia spojovacia svorka - SR 02 (M8) - 55x38mm - Fe/Zn - 0,27kg, resp.ekvivalent</t>
  </si>
  <si>
    <t>Poznámka k položke:_x000D_
Poznámka k položke: DEHN S-SV FI 30 FeZn Alternat. SR02 - Použitie, pre krížové a súbežné spojenie zemniacej pásky</t>
  </si>
  <si>
    <t>f613213</t>
  </si>
  <si>
    <t>Svorka pripojovacia pre spojenie kovových súčiastok D=8-10mm, SP2 mat. Fe-Zn, (z), resp.ekvivalent</t>
  </si>
  <si>
    <t>Poznámka k položke:_x000D_
Poznámka k položke: DEHN násuvná svorka Rd10 FeZn</t>
  </si>
  <si>
    <t>t195304</t>
  </si>
  <si>
    <t>Pásovina - páska 30/4mm - Fe/Zn - (1kg/1,06m)</t>
  </si>
  <si>
    <t>t195010</t>
  </si>
  <si>
    <t>Gulatina - drôt 10 mm - Fe/Zn - (1kg/1,62 m)</t>
  </si>
  <si>
    <t>34170140.1</t>
  </si>
  <si>
    <t>Hmota izolačná AnticorPlast 701-40 pre bleskozvod, resp. ekvivalent</t>
  </si>
  <si>
    <t>Poznámka k položke:_x000D_
Poznámka k položke: Petrolátová páska s inhibitory korózie pre ochranu úložných zariadení pred koroziou v triede A-30 dle ČSN EN 12068. Trvale plastická páska protikoróznej ochrany pre izolovanie spojok uzemnenia a bleskozvodov. Syntetická tkanina napustená petrolátovou hmotou. Hrúbka pásky 1,2 mm. Spracovanie v rozmezí teplôt –34 až 50 °C.</t>
  </si>
  <si>
    <t>34120225.1</t>
  </si>
  <si>
    <t>Izolačná páska SuperFlex 202, resp. ekvivalent</t>
  </si>
  <si>
    <t>Poznámka k položke:_x000D_
Poznámka k položke: Páska SuperFlex 202 prieťažná (mechanická ochrana na Anticor Plast 701-40) 25mmx20m</t>
  </si>
  <si>
    <t>341MWTM-16/5-100</t>
  </si>
  <si>
    <t>Hadica zmršťovacia MWTM-16/5mm s lepidlom čierna, resp. ekvivalent</t>
  </si>
  <si>
    <t>Poznámka k položke:_x000D_
Poznámka k položke: Strednostenná bezhalogénová teplom zmraštiteľná hadica s lepidlom. Odporúčaný rozsah priemeru: minimálne 5,5mm / maximálne 14,5mm.</t>
  </si>
  <si>
    <t>D7-1</t>
  </si>
  <si>
    <t>Uzemňovacia sústava - práce</t>
  </si>
  <si>
    <t>220111771</t>
  </si>
  <si>
    <t>Vedenie uzeňovacie z FeZn drôtu do 120 mm2 na povrchu</t>
  </si>
  <si>
    <t>220111776</t>
  </si>
  <si>
    <t>Vedenie uzeňovacie z FeZn drôtu do 120 mm2 v zemi</t>
  </si>
  <si>
    <t>210220253.S</t>
  </si>
  <si>
    <t>Svorka FeZn uzemňovacia SR03</t>
  </si>
  <si>
    <t>210220254.S</t>
  </si>
  <si>
    <t>Svorka FeZn odbočovacia spojovacia SR 02 (pásovina do 300mm2)</t>
  </si>
  <si>
    <t>D9</t>
  </si>
  <si>
    <t>Prípojka NN pre napájanie verejného osvetlenia</t>
  </si>
  <si>
    <t>KPE000000009</t>
  </si>
  <si>
    <t>Kábel pevný 1-AYKY-J 4x16 pvc čierny</t>
  </si>
  <si>
    <t>KTR000000068</t>
  </si>
  <si>
    <t>Chránička káblová KOPOFLEX 63mm 450N HDPE červená</t>
  </si>
  <si>
    <t>Poznámka k položke:_x000D_
Poznámka k položke: Rozmery: priemer vonkajší 63mm, vnútorný 52mmMateriál: HDPE bezhalogénový, nie je samozhášavýBalenie: 50m/12,1kgMin. predajné množstvo: 1m</t>
  </si>
  <si>
    <t>E00025338</t>
  </si>
  <si>
    <t>Fólia výstražná červená</t>
  </si>
  <si>
    <t>DEKAB 300/2 PVC</t>
  </si>
  <si>
    <t>Krycia káblová doska do výkopu DEKAB 250/2 PVC červená 1m, resp.ekvivalent</t>
  </si>
  <si>
    <t>210901061.S</t>
  </si>
  <si>
    <t>Kábel hliníkový silový, uložený pevne AYKY 450/750 V 4x16</t>
  </si>
  <si>
    <t>460200144.S</t>
  </si>
  <si>
    <t>Hĺbenie káblovej ryhy ručne 35 cm širokej a 60 cm hlbokej, v zemine triedy 4</t>
  </si>
  <si>
    <t>460420022.S</t>
  </si>
  <si>
    <t>Zriadenie, rekonšt. káblového lôžka z piesku bez zakrytia, v ryhe šír. do 65 cm, hrúbky vrstvy 10 cm</t>
  </si>
  <si>
    <t>Kamenivo ťažené drobné 0-1 n</t>
  </si>
  <si>
    <t>460490011.S</t>
  </si>
  <si>
    <t>Rozvinutie a uloženie výstražnej fólie z PE do ryhy, šírka do 22 cm</t>
  </si>
  <si>
    <t>1256</t>
  </si>
  <si>
    <t>Dozbrojenie rozvádzača RMS istič 10A/1,char.C</t>
  </si>
  <si>
    <t>Poznámka k položke:_x000D_
Poznámka k položke: Materiál + montáž</t>
  </si>
  <si>
    <t>D14</t>
  </si>
  <si>
    <t>Dokumentácia</t>
  </si>
  <si>
    <t>1024</t>
  </si>
  <si>
    <t>210251575</t>
  </si>
  <si>
    <t>Vystavenie revíznej správy, východisková revízia - Elektroinštalácia</t>
  </si>
  <si>
    <t>Pre ocenenie stavby slúži výkresová dokumentácia. Pre komplexné nacenenie jednotlivých položiek slúži výkresová dokumentácia !!!</t>
  </si>
  <si>
    <t>Tento rozpočet a výkaz výmer bol spracovaný na základe projektu pre stavebné povolenie a projektu pre realizáciu stavby. Po vypracovaní projektu Dielenskej projektovej dokumentácie je potrebné rozpočet a výkaz výmer aktualizovať.</t>
  </si>
  <si>
    <t>Jednotková cena zahrňuje všetky práce a výkony, vrátane dodávky a montáže materiálu a výrobkov, ktoré sú potrebné pre komplexné zhotovenie diela.</t>
  </si>
  <si>
    <t xml:space="preserve">Poznámka: Projekt je spracovaný v stupni pre stavebné povolenie a projektu pre realizáciu stavby, v zmysle čoho je spracovaný aj výkaz výmer. Podrobný výkaz výmer je potrebné spracovať na základe projektu pre realizáciu stavby, prípadne na základe vlastnej dielenskej dokumentácie, a výkaz aktualizovať. Pri naceňovaní diela v zmysle projektu pre stavebné povolenie je potrebné v jednotlivých skladbách uvažovať s cenami tak, aby zohľadňovali aj potrebu vyhotovenia rôznych prierazov a drážok pre rozvody projektovaných inštalácií, ako aj všetky neoddeliteľné súčasti systémových riešení zvoleného dodávateľa modulárneho systému (rôzne kotevné prvky, rohové lišty, dilatačné lišty a pod.). </t>
  </si>
  <si>
    <t>Optický kábel SM 24xOS2, 9/125um B2ca​ - s1, d1, a1, pre vonkajšie aj vnútorné použitie, resp. ekvivalent</t>
  </si>
  <si>
    <t>Kábel dátový pevný STP (U/FTP) cat.6a PE AWG23 exteriér [500m], resp. ekvivalent</t>
  </si>
  <si>
    <t>Kábel pevný CYKY-J 3x4 pvc čierny, resp. ekvivalent</t>
  </si>
  <si>
    <t>HOHLE HDPE 40/33mm – oranžová optická chránička 40 mm, hrúbka steny 3,5 mm, 1 x biely pásik, vnútro silikónové, balenie: 250m zvitok, resp. ekvivalent</t>
  </si>
  <si>
    <t>Chránička káblová KOPOFLEX 50mm 450N HDPE červená, resp. ekvivalent</t>
  </si>
  <si>
    <t>Marker 2500, telekomunikácie, 101,4 kHz, plochý, resp. ekvivalent</t>
  </si>
  <si>
    <t>"Výkopy pre osadenie plotov priemeru 600mm, hl.800mm - vŕtané"0,29*0,8*(45+19)*1,1</t>
  </si>
  <si>
    <t>16,333*7</t>
  </si>
  <si>
    <t>R7 - Eko park Voderady - príprava</t>
  </si>
  <si>
    <t>16,333*1,8</t>
  </si>
  <si>
    <t>"Betón pre osadenie plotov"0,29*0,8*(45+19)*1,1</t>
  </si>
  <si>
    <t>OPLOTENIE VÝŠKY 153CM, MATERIÁL ZINOK+PVC (ANTRACIT), S INTEGROVANOU BRÁNIČKOU š.90CM (1XBRÁNA-JEDNOKRÍDLOVÁ 1x90CM)</t>
  </si>
  <si>
    <t>42,4*1,53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</si>
</sst>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%"/>
    <numFmt numFmtId="165" formatCode="dd\.mm\.yyyy"/>
    <numFmt numFmtId="166" formatCode="#,##0.00000"/>
    <numFmt numFmtId="167" formatCode="#,##0.000"/>
    <numFmt numFmtId="168" formatCode="#,##0.00\ &quot;€&quot;"/>
  </numFmts>
  <fonts count="42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i/>
      <sz val="7"/>
      <color rgb="FF969696"/>
      <name val="Arial CE"/>
      <family val="2"/>
      <charset val="238"/>
    </font>
    <font>
      <u/>
      <sz val="11"/>
      <color theme="10"/>
      <name val="Calibri"/>
      <family val="2"/>
      <scheme val="minor"/>
    </font>
    <font>
      <sz val="10"/>
      <name val="Arial CE"/>
      <family val="2"/>
      <charset val="238"/>
    </font>
    <font>
      <sz val="10"/>
      <name val="Arial CE"/>
      <family val="2"/>
    </font>
    <font>
      <i/>
      <sz val="9"/>
      <color rgb="FF0000FF"/>
      <name val="Arial CE"/>
      <family val="2"/>
      <charset val="238"/>
    </font>
    <font>
      <sz val="9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2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center" vertical="center" wrapText="1"/>
    </xf>
    <xf numFmtId="4" fontId="23" fillId="0" borderId="0" xfId="0" applyNumberFormat="1" applyFont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0" borderId="14" xfId="0" applyFont="1" applyBorder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36" fillId="0" borderId="0" xfId="0" applyFont="1" applyAlignment="1">
      <alignment vertical="center" wrapText="1"/>
    </xf>
    <xf numFmtId="0" fontId="0" fillId="0" borderId="14" xfId="0" applyBorder="1" applyAlignment="1">
      <alignment vertical="center"/>
    </xf>
    <xf numFmtId="0" fontId="22" fillId="0" borderId="19" xfId="0" applyFont="1" applyBorder="1" applyAlignment="1">
      <alignment horizontal="left" vertical="center"/>
    </xf>
    <xf numFmtId="0" fontId="22" fillId="0" borderId="20" xfId="0" applyFont="1" applyBorder="1" applyAlignment="1">
      <alignment horizontal="center"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40" fillId="0" borderId="22" xfId="0" applyFont="1" applyBorder="1" applyAlignment="1" applyProtection="1">
      <alignment horizontal="left" vertical="center" wrapText="1"/>
      <protection locked="0"/>
    </xf>
    <xf numFmtId="0" fontId="41" fillId="0" borderId="22" xfId="0" applyFont="1" applyBorder="1" applyAlignment="1" applyProtection="1">
      <alignment horizontal="left" vertical="center" wrapText="1"/>
      <protection locked="0"/>
    </xf>
    <xf numFmtId="168" fontId="5" fillId="0" borderId="0" xfId="0" applyNumberFormat="1" applyFont="1" applyAlignment="1">
      <alignment vertical="center"/>
    </xf>
    <xf numFmtId="9" fontId="5" fillId="0" borderId="0" xfId="0" applyNumberFormat="1" applyFont="1" applyAlignment="1">
      <alignment vertical="center"/>
    </xf>
    <xf numFmtId="4" fontId="21" fillId="0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Fill="1" applyBorder="1" applyAlignment="1" applyProtection="1">
      <alignment vertical="center"/>
      <protection locked="0"/>
    </xf>
    <xf numFmtId="0" fontId="0" fillId="0" borderId="0" xfId="0" applyFill="1" applyAlignment="1">
      <alignment vertical="center"/>
    </xf>
    <xf numFmtId="4" fontId="7" fillId="0" borderId="0" xfId="0" applyNumberFormat="1" applyFont="1" applyFill="1"/>
    <xf numFmtId="4" fontId="6" fillId="0" borderId="0" xfId="0" applyNumberFormat="1" applyFont="1" applyFill="1"/>
    <xf numFmtId="0" fontId="0" fillId="0" borderId="10" xfId="0" applyFill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38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wrapText="1"/>
    </xf>
    <xf numFmtId="0" fontId="39" fillId="0" borderId="0" xfId="0" applyFont="1" applyAlignment="1">
      <alignment horizontal="left" wrapText="1"/>
    </xf>
    <xf numFmtId="4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21" fillId="4" borderId="6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0" fillId="0" borderId="0" xfId="0"/>
    <xf numFmtId="0" fontId="2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164" fontId="15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1" fillId="4" borderId="7" xfId="0" applyFont="1" applyFill="1" applyBorder="1" applyAlignment="1">
      <alignment horizontal="right" vertical="center"/>
    </xf>
    <xf numFmtId="4" fontId="23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5"/>
  <sheetViews>
    <sheetView showGridLines="0" tabSelected="1" zoomScaleNormal="100" workbookViewId="0">
      <selection activeCell="AA7" sqref="AA7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5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18.83203125" customWidth="1"/>
    <col min="58" max="58" width="16.5" customWidth="1"/>
    <col min="59" max="59" width="14.5" customWidth="1"/>
    <col min="71" max="91" width="9.33203125" hidden="1"/>
  </cols>
  <sheetData>
    <row r="1" spans="1:74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pans="1:74" ht="36.950000000000003" customHeight="1">
      <c r="AR2" s="211" t="s">
        <v>5</v>
      </c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S2" s="15" t="s">
        <v>6</v>
      </c>
      <c r="BT2" s="15" t="s">
        <v>7</v>
      </c>
    </row>
    <row r="3" spans="1:74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pans="1:74" ht="24.95" customHeight="1">
      <c r="B4" s="18"/>
      <c r="D4" s="19" t="s">
        <v>8</v>
      </c>
      <c r="AR4" s="18"/>
      <c r="AS4" s="20" t="s">
        <v>9</v>
      </c>
      <c r="BS4" s="15" t="s">
        <v>10</v>
      </c>
    </row>
    <row r="5" spans="1:74" ht="12" customHeight="1">
      <c r="B5" s="18"/>
      <c r="D5" s="21" t="s">
        <v>11</v>
      </c>
      <c r="K5" s="214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R5" s="18"/>
      <c r="BS5" s="15" t="s">
        <v>6</v>
      </c>
    </row>
    <row r="6" spans="1:74" ht="36.950000000000003" customHeight="1">
      <c r="B6" s="18"/>
      <c r="D6" s="23" t="s">
        <v>12</v>
      </c>
      <c r="K6" s="215" t="s">
        <v>379</v>
      </c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R6" s="18"/>
      <c r="BS6" s="15" t="s">
        <v>6</v>
      </c>
    </row>
    <row r="7" spans="1:74" ht="12" customHeight="1">
      <c r="B7" s="18"/>
      <c r="D7" s="24" t="s">
        <v>13</v>
      </c>
      <c r="K7" s="22" t="s">
        <v>1</v>
      </c>
      <c r="AK7" s="24" t="s">
        <v>14</v>
      </c>
      <c r="AN7" s="22" t="s">
        <v>1</v>
      </c>
      <c r="AR7" s="18"/>
      <c r="BS7" s="15" t="s">
        <v>6</v>
      </c>
    </row>
    <row r="8" spans="1:74" ht="12" customHeight="1">
      <c r="B8" s="18"/>
      <c r="D8" s="24" t="s">
        <v>15</v>
      </c>
      <c r="K8" s="22" t="s">
        <v>16</v>
      </c>
      <c r="AK8" s="24" t="s">
        <v>17</v>
      </c>
      <c r="AN8" s="22"/>
      <c r="AR8" s="18"/>
      <c r="BS8" s="15" t="s">
        <v>6</v>
      </c>
    </row>
    <row r="9" spans="1:74" ht="14.45" customHeight="1">
      <c r="B9" s="18"/>
      <c r="AR9" s="18"/>
      <c r="BS9" s="15" t="s">
        <v>6</v>
      </c>
    </row>
    <row r="10" spans="1:74" ht="12" customHeight="1">
      <c r="B10" s="18"/>
      <c r="D10" s="24" t="s">
        <v>18</v>
      </c>
      <c r="AK10" s="24" t="s">
        <v>19</v>
      </c>
      <c r="AN10" s="22" t="s">
        <v>1</v>
      </c>
      <c r="AR10" s="18"/>
      <c r="BS10" s="15" t="s">
        <v>6</v>
      </c>
    </row>
    <row r="11" spans="1:74" ht="18.399999999999999" customHeight="1">
      <c r="B11" s="18"/>
      <c r="E11" s="22" t="s">
        <v>16</v>
      </c>
      <c r="AK11" s="24" t="s">
        <v>20</v>
      </c>
      <c r="AN11" s="22" t="s">
        <v>1</v>
      </c>
      <c r="AR11" s="18"/>
      <c r="BS11" s="15" t="s">
        <v>6</v>
      </c>
    </row>
    <row r="12" spans="1:74" ht="6.95" customHeight="1">
      <c r="B12" s="18"/>
      <c r="AR12" s="18"/>
      <c r="BS12" s="15" t="s">
        <v>6</v>
      </c>
    </row>
    <row r="13" spans="1:74" ht="12" customHeight="1">
      <c r="B13" s="18"/>
      <c r="D13" s="24" t="s">
        <v>21</v>
      </c>
      <c r="AK13" s="24" t="s">
        <v>19</v>
      </c>
      <c r="AN13" s="22" t="s">
        <v>1</v>
      </c>
      <c r="AR13" s="18"/>
      <c r="BS13" s="15" t="s">
        <v>6</v>
      </c>
    </row>
    <row r="14" spans="1:74" ht="12.75">
      <c r="B14" s="18"/>
      <c r="E14" s="22" t="s">
        <v>16</v>
      </c>
      <c r="AK14" s="24" t="s">
        <v>20</v>
      </c>
      <c r="AN14" s="22" t="s">
        <v>1</v>
      </c>
      <c r="AR14" s="18"/>
      <c r="BS14" s="15" t="s">
        <v>6</v>
      </c>
    </row>
    <row r="15" spans="1:74" ht="6.95" customHeight="1">
      <c r="B15" s="18"/>
      <c r="AR15" s="18"/>
      <c r="BS15" s="15" t="s">
        <v>3</v>
      </c>
    </row>
    <row r="16" spans="1:74" ht="12" customHeight="1">
      <c r="B16" s="18"/>
      <c r="D16" s="24" t="s">
        <v>22</v>
      </c>
      <c r="AK16" s="24" t="s">
        <v>19</v>
      </c>
      <c r="AN16" s="22" t="s">
        <v>1</v>
      </c>
      <c r="AR16" s="18"/>
      <c r="BS16" s="15" t="s">
        <v>3</v>
      </c>
    </row>
    <row r="17" spans="2:71" ht="18.399999999999999" customHeight="1">
      <c r="B17" s="18"/>
      <c r="E17" s="22" t="s">
        <v>16</v>
      </c>
      <c r="AK17" s="24" t="s">
        <v>20</v>
      </c>
      <c r="AN17" s="22" t="s">
        <v>1</v>
      </c>
      <c r="AR17" s="18"/>
      <c r="BS17" s="15" t="s">
        <v>23</v>
      </c>
    </row>
    <row r="18" spans="2:71" ht="6.95" customHeight="1">
      <c r="B18" s="18"/>
      <c r="AR18" s="18"/>
      <c r="BS18" s="15" t="s">
        <v>6</v>
      </c>
    </row>
    <row r="19" spans="2:71" ht="12" customHeight="1">
      <c r="B19" s="18"/>
      <c r="D19" s="24" t="s">
        <v>24</v>
      </c>
      <c r="AK19" s="24" t="s">
        <v>19</v>
      </c>
      <c r="AN19" s="22" t="s">
        <v>1</v>
      </c>
      <c r="AR19" s="18"/>
      <c r="BS19" s="15" t="s">
        <v>6</v>
      </c>
    </row>
    <row r="20" spans="2:71" ht="18.399999999999999" customHeight="1">
      <c r="B20" s="18"/>
      <c r="E20" s="22" t="s">
        <v>16</v>
      </c>
      <c r="AK20" s="24" t="s">
        <v>20</v>
      </c>
      <c r="AN20" s="22" t="s">
        <v>1</v>
      </c>
      <c r="AR20" s="18"/>
      <c r="BS20" s="15" t="s">
        <v>23</v>
      </c>
    </row>
    <row r="21" spans="2:71" ht="6.95" customHeight="1">
      <c r="B21" s="18"/>
      <c r="AR21" s="18"/>
    </row>
    <row r="22" spans="2:71" ht="12" customHeight="1">
      <c r="B22" s="18"/>
      <c r="D22" s="24" t="s">
        <v>25</v>
      </c>
      <c r="AR22" s="18"/>
    </row>
    <row r="23" spans="2:71" ht="16.5" customHeight="1">
      <c r="B23" s="18"/>
      <c r="E23" s="216" t="s">
        <v>1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R23" s="18"/>
    </row>
    <row r="24" spans="2:71" ht="6.95" customHeight="1">
      <c r="B24" s="18"/>
      <c r="AR24" s="18"/>
    </row>
    <row r="25" spans="2:71" ht="6.95" customHeight="1">
      <c r="B25" s="18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8"/>
    </row>
    <row r="26" spans="2:71" s="1" customFormat="1" ht="25.9" customHeight="1">
      <c r="B26" s="27"/>
      <c r="D26" s="28" t="s">
        <v>26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17">
        <f>ROUND(AG94,2)</f>
        <v>0</v>
      </c>
      <c r="AL26" s="218"/>
      <c r="AM26" s="218"/>
      <c r="AN26" s="218"/>
      <c r="AO26" s="218"/>
      <c r="AR26" s="27"/>
    </row>
    <row r="27" spans="2:71" s="1" customFormat="1" ht="6.95" customHeight="1">
      <c r="B27" s="27"/>
      <c r="AR27" s="27"/>
    </row>
    <row r="28" spans="2:71" s="1" customFormat="1" ht="12.75">
      <c r="B28" s="27"/>
      <c r="L28" s="219" t="s">
        <v>27</v>
      </c>
      <c r="M28" s="219"/>
      <c r="N28" s="219"/>
      <c r="O28" s="219"/>
      <c r="P28" s="219"/>
      <c r="W28" s="219" t="s">
        <v>28</v>
      </c>
      <c r="X28" s="219"/>
      <c r="Y28" s="219"/>
      <c r="Z28" s="219"/>
      <c r="AA28" s="219"/>
      <c r="AB28" s="219"/>
      <c r="AC28" s="219"/>
      <c r="AD28" s="219"/>
      <c r="AE28" s="219"/>
      <c r="AK28" s="219" t="s">
        <v>29</v>
      </c>
      <c r="AL28" s="219"/>
      <c r="AM28" s="219"/>
      <c r="AN28" s="219"/>
      <c r="AO28" s="219"/>
      <c r="AR28" s="27"/>
    </row>
    <row r="29" spans="2:71" s="2" customFormat="1" ht="14.45" customHeight="1">
      <c r="B29" s="31"/>
      <c r="D29" s="24" t="s">
        <v>30</v>
      </c>
      <c r="F29" s="32" t="s">
        <v>31</v>
      </c>
      <c r="L29" s="220">
        <v>0.23</v>
      </c>
      <c r="M29" s="202"/>
      <c r="N29" s="202"/>
      <c r="O29" s="202"/>
      <c r="P29" s="202"/>
      <c r="Q29" s="33"/>
      <c r="R29" s="33"/>
      <c r="S29" s="33"/>
      <c r="T29" s="33"/>
      <c r="U29" s="33"/>
      <c r="V29" s="33"/>
      <c r="W29" s="201">
        <f>ROUND(AZ94, 2)</f>
        <v>0</v>
      </c>
      <c r="X29" s="202"/>
      <c r="Y29" s="202"/>
      <c r="Z29" s="202"/>
      <c r="AA29" s="202"/>
      <c r="AB29" s="202"/>
      <c r="AC29" s="202"/>
      <c r="AD29" s="202"/>
      <c r="AE29" s="202"/>
      <c r="AF29" s="33"/>
      <c r="AG29" s="33"/>
      <c r="AH29" s="33"/>
      <c r="AI29" s="33"/>
      <c r="AJ29" s="33"/>
      <c r="AK29" s="201">
        <f>ROUND(AV94, 2)</f>
        <v>0</v>
      </c>
      <c r="AL29" s="202"/>
      <c r="AM29" s="202"/>
      <c r="AN29" s="202"/>
      <c r="AO29" s="202"/>
      <c r="AP29" s="33"/>
      <c r="AQ29" s="33"/>
      <c r="AR29" s="34"/>
      <c r="AS29" s="33"/>
      <c r="AT29" s="33"/>
      <c r="AU29" s="33"/>
      <c r="AV29" s="33"/>
      <c r="AW29" s="33"/>
      <c r="AX29" s="33"/>
      <c r="AY29" s="33"/>
      <c r="AZ29" s="33"/>
    </row>
    <row r="30" spans="2:71" s="2" customFormat="1" ht="14.45" customHeight="1">
      <c r="B30" s="31"/>
      <c r="F30" s="32" t="s">
        <v>32</v>
      </c>
      <c r="L30" s="208">
        <v>0.23</v>
      </c>
      <c r="M30" s="209"/>
      <c r="N30" s="209"/>
      <c r="O30" s="209"/>
      <c r="P30" s="209"/>
      <c r="W30" s="210">
        <f>ROUND(BA94, 2)</f>
        <v>0</v>
      </c>
      <c r="X30" s="209"/>
      <c r="Y30" s="209"/>
      <c r="Z30" s="209"/>
      <c r="AA30" s="209"/>
      <c r="AB30" s="209"/>
      <c r="AC30" s="209"/>
      <c r="AD30" s="209"/>
      <c r="AE30" s="209"/>
      <c r="AK30" s="210">
        <f>ROUND(AW94, 2)</f>
        <v>0</v>
      </c>
      <c r="AL30" s="209"/>
      <c r="AM30" s="209"/>
      <c r="AN30" s="209"/>
      <c r="AO30" s="209"/>
      <c r="AR30" s="31"/>
    </row>
    <row r="31" spans="2:71" s="2" customFormat="1" ht="14.45" hidden="1" customHeight="1">
      <c r="B31" s="31"/>
      <c r="F31" s="24" t="s">
        <v>33</v>
      </c>
      <c r="L31" s="208">
        <v>0.23</v>
      </c>
      <c r="M31" s="209"/>
      <c r="N31" s="209"/>
      <c r="O31" s="209"/>
      <c r="P31" s="209"/>
      <c r="W31" s="210">
        <f>ROUND(BB94, 2)</f>
        <v>0</v>
      </c>
      <c r="X31" s="209"/>
      <c r="Y31" s="209"/>
      <c r="Z31" s="209"/>
      <c r="AA31" s="209"/>
      <c r="AB31" s="209"/>
      <c r="AC31" s="209"/>
      <c r="AD31" s="209"/>
      <c r="AE31" s="209"/>
      <c r="AK31" s="210">
        <v>0</v>
      </c>
      <c r="AL31" s="209"/>
      <c r="AM31" s="209"/>
      <c r="AN31" s="209"/>
      <c r="AO31" s="209"/>
      <c r="AR31" s="31"/>
    </row>
    <row r="32" spans="2:71" s="2" customFormat="1" ht="14.45" hidden="1" customHeight="1">
      <c r="B32" s="31"/>
      <c r="F32" s="24" t="s">
        <v>34</v>
      </c>
      <c r="L32" s="208">
        <v>0.23</v>
      </c>
      <c r="M32" s="209"/>
      <c r="N32" s="209"/>
      <c r="O32" s="209"/>
      <c r="P32" s="209"/>
      <c r="W32" s="210">
        <f>ROUND(BC94, 2)</f>
        <v>0</v>
      </c>
      <c r="X32" s="209"/>
      <c r="Y32" s="209"/>
      <c r="Z32" s="209"/>
      <c r="AA32" s="209"/>
      <c r="AB32" s="209"/>
      <c r="AC32" s="209"/>
      <c r="AD32" s="209"/>
      <c r="AE32" s="209"/>
      <c r="AK32" s="210">
        <v>0</v>
      </c>
      <c r="AL32" s="209"/>
      <c r="AM32" s="209"/>
      <c r="AN32" s="209"/>
      <c r="AO32" s="209"/>
      <c r="AR32" s="31"/>
    </row>
    <row r="33" spans="2:52" s="2" customFormat="1" ht="14.45" hidden="1" customHeight="1">
      <c r="B33" s="31"/>
      <c r="F33" s="32" t="s">
        <v>35</v>
      </c>
      <c r="L33" s="220">
        <v>0</v>
      </c>
      <c r="M33" s="202"/>
      <c r="N33" s="202"/>
      <c r="O33" s="202"/>
      <c r="P33" s="202"/>
      <c r="Q33" s="33"/>
      <c r="R33" s="33"/>
      <c r="S33" s="33"/>
      <c r="T33" s="33"/>
      <c r="U33" s="33"/>
      <c r="V33" s="33"/>
      <c r="W33" s="201">
        <f>ROUND(BD94, 2)</f>
        <v>0</v>
      </c>
      <c r="X33" s="202"/>
      <c r="Y33" s="202"/>
      <c r="Z33" s="202"/>
      <c r="AA33" s="202"/>
      <c r="AB33" s="202"/>
      <c r="AC33" s="202"/>
      <c r="AD33" s="202"/>
      <c r="AE33" s="202"/>
      <c r="AF33" s="33"/>
      <c r="AG33" s="33"/>
      <c r="AH33" s="33"/>
      <c r="AI33" s="33"/>
      <c r="AJ33" s="33"/>
      <c r="AK33" s="201">
        <v>0</v>
      </c>
      <c r="AL33" s="202"/>
      <c r="AM33" s="202"/>
      <c r="AN33" s="202"/>
      <c r="AO33" s="202"/>
      <c r="AP33" s="33"/>
      <c r="AQ33" s="33"/>
      <c r="AR33" s="34"/>
      <c r="AS33" s="33"/>
      <c r="AT33" s="33"/>
      <c r="AU33" s="33"/>
      <c r="AV33" s="33"/>
      <c r="AW33" s="33"/>
      <c r="AX33" s="33"/>
      <c r="AY33" s="33"/>
      <c r="AZ33" s="33"/>
    </row>
    <row r="34" spans="2:52" s="1" customFormat="1" ht="6.95" customHeight="1">
      <c r="B34" s="27"/>
      <c r="AR34" s="27"/>
    </row>
    <row r="35" spans="2:52" s="1" customFormat="1" ht="25.9" customHeight="1">
      <c r="B35" s="27"/>
      <c r="C35" s="35"/>
      <c r="D35" s="36" t="s">
        <v>36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37</v>
      </c>
      <c r="U35" s="37"/>
      <c r="V35" s="37"/>
      <c r="W35" s="37"/>
      <c r="X35" s="206" t="s">
        <v>38</v>
      </c>
      <c r="Y35" s="204"/>
      <c r="Z35" s="204"/>
      <c r="AA35" s="204"/>
      <c r="AB35" s="204"/>
      <c r="AC35" s="37"/>
      <c r="AD35" s="37"/>
      <c r="AE35" s="37"/>
      <c r="AF35" s="37"/>
      <c r="AG35" s="37"/>
      <c r="AH35" s="37"/>
      <c r="AI35" s="37"/>
      <c r="AJ35" s="37"/>
      <c r="AK35" s="203">
        <f>SUM(AK26:AK33)</f>
        <v>0</v>
      </c>
      <c r="AL35" s="204"/>
      <c r="AM35" s="204"/>
      <c r="AN35" s="204"/>
      <c r="AO35" s="205"/>
      <c r="AP35" s="35"/>
      <c r="AQ35" s="35"/>
      <c r="AR35" s="27"/>
    </row>
    <row r="36" spans="2:52" s="1" customFormat="1" ht="6.95" customHeight="1">
      <c r="B36" s="27"/>
      <c r="AR36" s="27"/>
    </row>
    <row r="37" spans="2:52" s="1" customFormat="1" ht="14.45" customHeight="1">
      <c r="B37" s="27"/>
      <c r="AR37" s="27"/>
    </row>
    <row r="38" spans="2:52" ht="14.45" customHeight="1">
      <c r="B38" s="18"/>
      <c r="AR38" s="18"/>
    </row>
    <row r="39" spans="2:52" ht="14.45" customHeight="1">
      <c r="B39" s="18"/>
      <c r="AR39" s="18"/>
    </row>
    <row r="40" spans="2:52" ht="14.45" customHeight="1">
      <c r="B40" s="18"/>
      <c r="AR40" s="18"/>
    </row>
    <row r="41" spans="2:52" ht="14.45" customHeight="1">
      <c r="B41" s="18"/>
      <c r="AR41" s="18"/>
    </row>
    <row r="42" spans="2:52" ht="14.45" customHeight="1">
      <c r="B42" s="18"/>
      <c r="AR42" s="18"/>
    </row>
    <row r="43" spans="2:52" ht="14.45" customHeight="1">
      <c r="B43" s="18"/>
      <c r="AR43" s="18"/>
    </row>
    <row r="44" spans="2:52" ht="14.45" customHeight="1">
      <c r="B44" s="18"/>
      <c r="AR44" s="18"/>
    </row>
    <row r="45" spans="2:52" ht="14.45" customHeight="1">
      <c r="B45" s="18"/>
      <c r="AR45" s="18"/>
    </row>
    <row r="46" spans="2:52" ht="14.45" customHeight="1">
      <c r="B46" s="18"/>
      <c r="AR46" s="18"/>
    </row>
    <row r="47" spans="2:52" ht="14.45" customHeight="1">
      <c r="B47" s="18"/>
      <c r="AR47" s="18"/>
    </row>
    <row r="48" spans="2:52" ht="14.45" customHeight="1">
      <c r="B48" s="18"/>
      <c r="AR48" s="18"/>
    </row>
    <row r="49" spans="2:44" s="1" customFormat="1" ht="14.45" customHeight="1">
      <c r="B49" s="27"/>
      <c r="D49" s="39" t="s">
        <v>39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39" t="s">
        <v>40</v>
      </c>
      <c r="AI49" s="40"/>
      <c r="AJ49" s="40"/>
      <c r="AK49" s="40"/>
      <c r="AL49" s="40"/>
      <c r="AM49" s="40"/>
      <c r="AN49" s="40"/>
      <c r="AO49" s="40"/>
      <c r="AR49" s="27"/>
    </row>
    <row r="50" spans="2:44">
      <c r="B50" s="18"/>
      <c r="AR50" s="18"/>
    </row>
    <row r="51" spans="2:44">
      <c r="B51" s="18"/>
      <c r="AR51" s="18"/>
    </row>
    <row r="52" spans="2:44">
      <c r="B52" s="18"/>
      <c r="AR52" s="18"/>
    </row>
    <row r="53" spans="2:44">
      <c r="B53" s="18"/>
      <c r="AR53" s="18"/>
    </row>
    <row r="54" spans="2:44">
      <c r="B54" s="18"/>
      <c r="AR54" s="18"/>
    </row>
    <row r="55" spans="2:44">
      <c r="B55" s="18"/>
      <c r="AR55" s="18"/>
    </row>
    <row r="56" spans="2:44">
      <c r="B56" s="18"/>
      <c r="AR56" s="18"/>
    </row>
    <row r="57" spans="2:44">
      <c r="B57" s="18"/>
      <c r="AR57" s="18"/>
    </row>
    <row r="58" spans="2:44">
      <c r="B58" s="18"/>
      <c r="AR58" s="18"/>
    </row>
    <row r="59" spans="2:44">
      <c r="B59" s="18"/>
      <c r="AR59" s="18"/>
    </row>
    <row r="60" spans="2:44" s="1" customFormat="1" ht="12.75">
      <c r="B60" s="27"/>
      <c r="D60" s="41" t="s">
        <v>41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1" t="s">
        <v>42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1" t="s">
        <v>41</v>
      </c>
      <c r="AI60" s="29"/>
      <c r="AJ60" s="29"/>
      <c r="AK60" s="29"/>
      <c r="AL60" s="29"/>
      <c r="AM60" s="41" t="s">
        <v>42</v>
      </c>
      <c r="AN60" s="29"/>
      <c r="AO60" s="29"/>
      <c r="AR60" s="27"/>
    </row>
    <row r="61" spans="2:44">
      <c r="B61" s="18"/>
      <c r="AR61" s="18"/>
    </row>
    <row r="62" spans="2:44">
      <c r="B62" s="18"/>
      <c r="AR62" s="18"/>
    </row>
    <row r="63" spans="2:44">
      <c r="B63" s="18"/>
      <c r="AR63" s="18"/>
    </row>
    <row r="64" spans="2:44" s="1" customFormat="1" ht="12.75">
      <c r="B64" s="27"/>
      <c r="D64" s="39" t="s">
        <v>43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9" t="s">
        <v>44</v>
      </c>
      <c r="AI64" s="40"/>
      <c r="AJ64" s="40"/>
      <c r="AK64" s="40"/>
      <c r="AL64" s="40"/>
      <c r="AM64" s="40"/>
      <c r="AN64" s="40"/>
      <c r="AO64" s="40"/>
      <c r="AR64" s="27"/>
    </row>
    <row r="65" spans="2:44">
      <c r="B65" s="18"/>
      <c r="AR65" s="18"/>
    </row>
    <row r="66" spans="2:44">
      <c r="B66" s="18"/>
      <c r="AR66" s="18"/>
    </row>
    <row r="67" spans="2:44">
      <c r="B67" s="18"/>
      <c r="AR67" s="18"/>
    </row>
    <row r="68" spans="2:44">
      <c r="B68" s="18"/>
      <c r="AR68" s="18"/>
    </row>
    <row r="69" spans="2:44">
      <c r="B69" s="18"/>
      <c r="AR69" s="18"/>
    </row>
    <row r="70" spans="2:44">
      <c r="B70" s="18"/>
      <c r="AR70" s="18"/>
    </row>
    <row r="71" spans="2:44">
      <c r="B71" s="18"/>
      <c r="AR71" s="18"/>
    </row>
    <row r="72" spans="2:44">
      <c r="B72" s="18"/>
      <c r="AR72" s="18"/>
    </row>
    <row r="73" spans="2:44">
      <c r="B73" s="18"/>
      <c r="AR73" s="18"/>
    </row>
    <row r="74" spans="2:44">
      <c r="B74" s="18"/>
      <c r="AR74" s="18"/>
    </row>
    <row r="75" spans="2:44" s="1" customFormat="1" ht="12.75">
      <c r="B75" s="27"/>
      <c r="D75" s="41" t="s">
        <v>41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1" t="s">
        <v>42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1" t="s">
        <v>41</v>
      </c>
      <c r="AI75" s="29"/>
      <c r="AJ75" s="29"/>
      <c r="AK75" s="29"/>
      <c r="AL75" s="29"/>
      <c r="AM75" s="41" t="s">
        <v>42</v>
      </c>
      <c r="AN75" s="29"/>
      <c r="AO75" s="29"/>
      <c r="AR75" s="27"/>
    </row>
    <row r="76" spans="2:44" s="1" customFormat="1">
      <c r="B76" s="27"/>
      <c r="AR76" s="27"/>
    </row>
    <row r="77" spans="2:44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27"/>
    </row>
    <row r="81" spans="1:91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27"/>
    </row>
    <row r="82" spans="1:91" s="1" customFormat="1" ht="24.95" customHeight="1">
      <c r="B82" s="27"/>
      <c r="C82" s="19" t="s">
        <v>45</v>
      </c>
      <c r="AR82" s="27"/>
    </row>
    <row r="83" spans="1:91" s="1" customFormat="1" ht="6.95" customHeight="1">
      <c r="B83" s="27"/>
      <c r="AR83" s="27"/>
    </row>
    <row r="84" spans="1:91" s="3" customFormat="1" ht="12" customHeight="1">
      <c r="B84" s="46"/>
      <c r="C84" s="24" t="s">
        <v>11</v>
      </c>
      <c r="AR84" s="46"/>
    </row>
    <row r="85" spans="1:91" s="4" customFormat="1" ht="36.950000000000003" customHeight="1">
      <c r="B85" s="47"/>
      <c r="C85" s="48" t="s">
        <v>12</v>
      </c>
      <c r="L85" s="221" t="str">
        <f>K6</f>
        <v>R7 - Eko park Voderady - príprava</v>
      </c>
      <c r="M85" s="222"/>
      <c r="N85" s="222"/>
      <c r="O85" s="222"/>
      <c r="P85" s="222"/>
      <c r="Q85" s="222"/>
      <c r="R85" s="222"/>
      <c r="S85" s="222"/>
      <c r="T85" s="222"/>
      <c r="U85" s="222"/>
      <c r="V85" s="222"/>
      <c r="W85" s="222"/>
      <c r="X85" s="222"/>
      <c r="Y85" s="222"/>
      <c r="Z85" s="222"/>
      <c r="AA85" s="222"/>
      <c r="AB85" s="222"/>
      <c r="AC85" s="222"/>
      <c r="AD85" s="222"/>
      <c r="AE85" s="222"/>
      <c r="AF85" s="222"/>
      <c r="AG85" s="222"/>
      <c r="AH85" s="222"/>
      <c r="AI85" s="222"/>
      <c r="AJ85" s="222"/>
      <c r="AK85" s="222"/>
      <c r="AL85" s="222"/>
      <c r="AM85" s="222"/>
      <c r="AN85" s="222"/>
      <c r="AO85" s="222"/>
      <c r="AR85" s="47"/>
    </row>
    <row r="86" spans="1:91" s="1" customFormat="1" ht="6.95" customHeight="1">
      <c r="B86" s="27"/>
      <c r="AR86" s="27"/>
    </row>
    <row r="87" spans="1:91" s="1" customFormat="1" ht="12" customHeight="1">
      <c r="B87" s="27"/>
      <c r="C87" s="24" t="s">
        <v>15</v>
      </c>
      <c r="L87" s="49" t="str">
        <f>IF(K8="","",K8)</f>
        <v xml:space="preserve"> </v>
      </c>
      <c r="AI87" s="24" t="s">
        <v>17</v>
      </c>
      <c r="AM87" s="223" t="str">
        <f>IF(AN8= "","",AN8)</f>
        <v/>
      </c>
      <c r="AN87" s="223"/>
      <c r="AR87" s="27"/>
    </row>
    <row r="88" spans="1:91" s="1" customFormat="1" ht="6.95" customHeight="1">
      <c r="B88" s="27"/>
      <c r="AR88" s="27"/>
    </row>
    <row r="89" spans="1:91" s="1" customFormat="1" ht="15.2" customHeight="1">
      <c r="B89" s="27"/>
      <c r="C89" s="24" t="s">
        <v>18</v>
      </c>
      <c r="L89" s="3" t="str">
        <f>IF(E11= "","",E11)</f>
        <v xml:space="preserve"> </v>
      </c>
      <c r="AI89" s="24" t="s">
        <v>22</v>
      </c>
      <c r="AM89" s="190" t="str">
        <f>IF(E17="","",E17)</f>
        <v xml:space="preserve"> </v>
      </c>
      <c r="AN89" s="191"/>
      <c r="AO89" s="191"/>
      <c r="AP89" s="191"/>
      <c r="AR89" s="27"/>
      <c r="AS89" s="186" t="s">
        <v>46</v>
      </c>
      <c r="AT89" s="187"/>
      <c r="AU89" s="51"/>
      <c r="AV89" s="51"/>
      <c r="AW89" s="51"/>
      <c r="AX89" s="51"/>
      <c r="AY89" s="51"/>
      <c r="AZ89" s="51"/>
      <c r="BA89" s="51"/>
      <c r="BB89" s="51"/>
      <c r="BC89" s="51"/>
      <c r="BD89" s="52"/>
    </row>
    <row r="90" spans="1:91" s="1" customFormat="1" ht="15.2" customHeight="1">
      <c r="B90" s="27"/>
      <c r="C90" s="24" t="s">
        <v>21</v>
      </c>
      <c r="L90" s="3" t="str">
        <f>IF(E14="","",E14)</f>
        <v xml:space="preserve"> </v>
      </c>
      <c r="AI90" s="24" t="s">
        <v>24</v>
      </c>
      <c r="AM90" s="190" t="str">
        <f>IF(E20="","",E20)</f>
        <v xml:space="preserve"> </v>
      </c>
      <c r="AN90" s="191"/>
      <c r="AO90" s="191"/>
      <c r="AP90" s="191"/>
      <c r="AR90" s="27"/>
      <c r="AS90" s="188"/>
      <c r="AT90" s="189"/>
      <c r="BD90" s="53"/>
    </row>
    <row r="91" spans="1:91" s="1" customFormat="1" ht="10.9" customHeight="1">
      <c r="B91" s="27"/>
      <c r="AR91" s="27"/>
      <c r="AS91" s="188"/>
      <c r="AT91" s="189"/>
      <c r="BD91" s="53"/>
    </row>
    <row r="92" spans="1:91" s="1" customFormat="1" ht="29.25" customHeight="1">
      <c r="B92" s="27"/>
      <c r="C92" s="207" t="s">
        <v>47</v>
      </c>
      <c r="D92" s="195"/>
      <c r="E92" s="195"/>
      <c r="F92" s="195"/>
      <c r="G92" s="195"/>
      <c r="H92" s="54"/>
      <c r="I92" s="194" t="s">
        <v>48</v>
      </c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224" t="s">
        <v>49</v>
      </c>
      <c r="AH92" s="195"/>
      <c r="AI92" s="195"/>
      <c r="AJ92" s="195"/>
      <c r="AK92" s="195"/>
      <c r="AL92" s="195"/>
      <c r="AM92" s="195"/>
      <c r="AN92" s="194" t="s">
        <v>50</v>
      </c>
      <c r="AO92" s="195"/>
      <c r="AP92" s="196"/>
      <c r="AQ92" s="55" t="s">
        <v>51</v>
      </c>
      <c r="AR92" s="27"/>
      <c r="AS92" s="56" t="s">
        <v>52</v>
      </c>
      <c r="AT92" s="57" t="s">
        <v>53</v>
      </c>
      <c r="AU92" s="57" t="s">
        <v>54</v>
      </c>
      <c r="AV92" s="57" t="s">
        <v>55</v>
      </c>
      <c r="AW92" s="57" t="s">
        <v>56</v>
      </c>
      <c r="AX92" s="57" t="s">
        <v>57</v>
      </c>
      <c r="AY92" s="57" t="s">
        <v>58</v>
      </c>
      <c r="AZ92" s="57" t="s">
        <v>59</v>
      </c>
      <c r="BA92" s="57" t="s">
        <v>60</v>
      </c>
      <c r="BB92" s="57" t="s">
        <v>61</v>
      </c>
      <c r="BC92" s="57" t="s">
        <v>62</v>
      </c>
      <c r="BD92" s="58" t="s">
        <v>63</v>
      </c>
    </row>
    <row r="93" spans="1:91" s="1" customFormat="1" ht="10.9" customHeight="1">
      <c r="B93" s="27"/>
      <c r="AR93" s="27"/>
      <c r="AS93" s="59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2"/>
    </row>
    <row r="94" spans="1:91" s="5" customFormat="1" ht="32.450000000000003" customHeight="1">
      <c r="B94" s="60"/>
      <c r="C94" s="61" t="s">
        <v>64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225">
        <f>ROUND(SUM(AG95:AG97),2)</f>
        <v>0</v>
      </c>
      <c r="AH94" s="225"/>
      <c r="AI94" s="225"/>
      <c r="AJ94" s="225"/>
      <c r="AK94" s="225"/>
      <c r="AL94" s="225"/>
      <c r="AM94" s="225"/>
      <c r="AN94" s="197">
        <f t="shared" ref="AN94:AN97" si="0">SUM(AG94,AT94)</f>
        <v>0</v>
      </c>
      <c r="AO94" s="197"/>
      <c r="AP94" s="197"/>
      <c r="AQ94" s="64" t="s">
        <v>1</v>
      </c>
      <c r="AR94" s="60"/>
      <c r="AS94" s="65">
        <f>ROUND(SUM(AS95:AS97),2)</f>
        <v>0</v>
      </c>
      <c r="AT94" s="66">
        <f t="shared" ref="AT94:AT97" si="1">ROUND(SUM(AV94:AW94),2)</f>
        <v>0</v>
      </c>
      <c r="AU94" s="67" t="e">
        <f>ROUND(SUM(AU95:AU97),5)</f>
        <v>#REF!</v>
      </c>
      <c r="AV94" s="66">
        <f>ROUND(AZ94*L29,2)</f>
        <v>0</v>
      </c>
      <c r="AW94" s="66">
        <f>ROUND(BA94*L30,2)</f>
        <v>0</v>
      </c>
      <c r="AX94" s="66">
        <f>ROUND(BB94*L29,2)</f>
        <v>0</v>
      </c>
      <c r="AY94" s="66">
        <f>ROUND(BC94*L30,2)</f>
        <v>0</v>
      </c>
      <c r="AZ94" s="66">
        <f>ROUND(SUM(AZ95:AZ97),2)</f>
        <v>0</v>
      </c>
      <c r="BA94" s="66">
        <f>ROUND(SUM(BA95:BA97),2)</f>
        <v>0</v>
      </c>
      <c r="BB94" s="66">
        <f>ROUND(SUM(BB95:BB97),2)</f>
        <v>0</v>
      </c>
      <c r="BC94" s="66">
        <f>ROUND(SUM(BC95:BC97),2)</f>
        <v>0</v>
      </c>
      <c r="BD94" s="68">
        <f>ROUND(SUM(BD95:BD97),2)</f>
        <v>0</v>
      </c>
      <c r="BS94" s="69" t="s">
        <v>65</v>
      </c>
      <c r="BT94" s="69" t="s">
        <v>66</v>
      </c>
      <c r="BU94" s="70" t="s">
        <v>67</v>
      </c>
      <c r="BV94" s="69" t="s">
        <v>68</v>
      </c>
      <c r="BW94" s="69" t="s">
        <v>4</v>
      </c>
      <c r="BX94" s="69" t="s">
        <v>69</v>
      </c>
      <c r="CL94" s="69" t="s">
        <v>1</v>
      </c>
    </row>
    <row r="95" spans="1:91" s="6" customFormat="1" ht="16.5" customHeight="1">
      <c r="A95" s="71"/>
      <c r="B95" s="72"/>
      <c r="C95" s="73"/>
      <c r="D95" s="213" t="s">
        <v>83</v>
      </c>
      <c r="E95" s="213"/>
      <c r="F95" s="213"/>
      <c r="G95" s="213"/>
      <c r="H95" s="213"/>
      <c r="I95" s="74"/>
      <c r="J95" s="213" t="s">
        <v>84</v>
      </c>
      <c r="K95" s="213"/>
      <c r="L95" s="213"/>
      <c r="M95" s="213"/>
      <c r="N95" s="213"/>
      <c r="O95" s="213"/>
      <c r="P95" s="213"/>
      <c r="Q95" s="213"/>
      <c r="R95" s="213"/>
      <c r="S95" s="213"/>
      <c r="T95" s="213"/>
      <c r="U95" s="213"/>
      <c r="V95" s="213"/>
      <c r="W95" s="213"/>
      <c r="X95" s="213"/>
      <c r="Y95" s="213"/>
      <c r="Z95" s="213"/>
      <c r="AA95" s="213"/>
      <c r="AB95" s="213"/>
      <c r="AC95" s="213"/>
      <c r="AD95" s="213"/>
      <c r="AE95" s="213"/>
      <c r="AF95" s="213"/>
      <c r="AG95" s="192">
        <f>'24 - Oplotenie'!J30</f>
        <v>0</v>
      </c>
      <c r="AH95" s="193"/>
      <c r="AI95" s="193"/>
      <c r="AJ95" s="193"/>
      <c r="AK95" s="193"/>
      <c r="AL95" s="193"/>
      <c r="AM95" s="193"/>
      <c r="AN95" s="192">
        <f t="shared" si="0"/>
        <v>0</v>
      </c>
      <c r="AO95" s="193"/>
      <c r="AP95" s="193"/>
      <c r="AQ95" s="75" t="s">
        <v>70</v>
      </c>
      <c r="AR95" s="72"/>
      <c r="AS95" s="76">
        <v>0</v>
      </c>
      <c r="AT95" s="77">
        <f t="shared" si="1"/>
        <v>0</v>
      </c>
      <c r="AU95" s="78" t="e">
        <f>'24 - Oplotenie'!P122</f>
        <v>#REF!</v>
      </c>
      <c r="AV95" s="77">
        <f>'24 - Oplotenie'!J33</f>
        <v>0</v>
      </c>
      <c r="AW95" s="77">
        <f>'24 - Oplotenie'!J34</f>
        <v>0</v>
      </c>
      <c r="AX95" s="77">
        <f>'24 - Oplotenie'!J35</f>
        <v>0</v>
      </c>
      <c r="AY95" s="77">
        <f>'24 - Oplotenie'!J36</f>
        <v>0</v>
      </c>
      <c r="AZ95" s="77">
        <f>'24 - Oplotenie'!F33</f>
        <v>0</v>
      </c>
      <c r="BA95" s="77">
        <f>'24 - Oplotenie'!F34</f>
        <v>0</v>
      </c>
      <c r="BB95" s="77">
        <f>'24 - Oplotenie'!F35</f>
        <v>0</v>
      </c>
      <c r="BC95" s="77">
        <f>'24 - Oplotenie'!F36</f>
        <v>0</v>
      </c>
      <c r="BD95" s="79">
        <f>'24 - Oplotenie'!F37</f>
        <v>0</v>
      </c>
      <c r="BE95" s="179"/>
      <c r="BF95" s="178"/>
      <c r="BT95" s="80" t="s">
        <v>71</v>
      </c>
      <c r="BV95" s="80" t="s">
        <v>68</v>
      </c>
      <c r="BW95" s="80" t="s">
        <v>85</v>
      </c>
      <c r="BX95" s="80" t="s">
        <v>4</v>
      </c>
      <c r="CL95" s="80" t="s">
        <v>1</v>
      </c>
      <c r="CM95" s="80" t="s">
        <v>66</v>
      </c>
    </row>
    <row r="96" spans="1:91" s="6" customFormat="1" ht="16.5" customHeight="1">
      <c r="A96" s="71"/>
      <c r="B96" s="72"/>
      <c r="C96" s="73"/>
      <c r="D96" s="213" t="s">
        <v>86</v>
      </c>
      <c r="E96" s="213"/>
      <c r="F96" s="213"/>
      <c r="G96" s="213"/>
      <c r="H96" s="213"/>
      <c r="I96" s="74"/>
      <c r="J96" s="213" t="s">
        <v>87</v>
      </c>
      <c r="K96" s="213"/>
      <c r="L96" s="213"/>
      <c r="M96" s="213"/>
      <c r="N96" s="213"/>
      <c r="O96" s="213"/>
      <c r="P96" s="213"/>
      <c r="Q96" s="213"/>
      <c r="R96" s="213"/>
      <c r="S96" s="213"/>
      <c r="T96" s="213"/>
      <c r="U96" s="213"/>
      <c r="V96" s="213"/>
      <c r="W96" s="213"/>
      <c r="X96" s="213"/>
      <c r="Y96" s="213"/>
      <c r="Z96" s="213"/>
      <c r="AA96" s="213"/>
      <c r="AB96" s="213"/>
      <c r="AC96" s="213"/>
      <c r="AD96" s="213"/>
      <c r="AE96" s="213"/>
      <c r="AF96" s="213"/>
      <c r="AG96" s="192">
        <f>'25 - Kamerový systém'!J30</f>
        <v>0</v>
      </c>
      <c r="AH96" s="193"/>
      <c r="AI96" s="193"/>
      <c r="AJ96" s="193"/>
      <c r="AK96" s="193"/>
      <c r="AL96" s="193"/>
      <c r="AM96" s="193"/>
      <c r="AN96" s="192">
        <f t="shared" si="0"/>
        <v>0</v>
      </c>
      <c r="AO96" s="193"/>
      <c r="AP96" s="193"/>
      <c r="AQ96" s="75" t="s">
        <v>70</v>
      </c>
      <c r="AR96" s="72"/>
      <c r="AS96" s="76">
        <v>0</v>
      </c>
      <c r="AT96" s="77">
        <f t="shared" si="1"/>
        <v>0</v>
      </c>
      <c r="AU96" s="78" t="e">
        <f>'25 - Kamerový systém'!P119</f>
        <v>#REF!</v>
      </c>
      <c r="AV96" s="77">
        <f>'25 - Kamerový systém'!J33</f>
        <v>0</v>
      </c>
      <c r="AW96" s="77">
        <f>'25 - Kamerový systém'!J34</f>
        <v>0</v>
      </c>
      <c r="AX96" s="77">
        <f>'25 - Kamerový systém'!J35</f>
        <v>0</v>
      </c>
      <c r="AY96" s="77">
        <f>'25 - Kamerový systém'!J36</f>
        <v>0</v>
      </c>
      <c r="AZ96" s="77">
        <f>'25 - Kamerový systém'!F33</f>
        <v>0</v>
      </c>
      <c r="BA96" s="77">
        <f>'25 - Kamerový systém'!F34</f>
        <v>0</v>
      </c>
      <c r="BB96" s="77">
        <f>'25 - Kamerový systém'!F35</f>
        <v>0</v>
      </c>
      <c r="BC96" s="77">
        <f>'25 - Kamerový systém'!F36</f>
        <v>0</v>
      </c>
      <c r="BD96" s="79">
        <f>'25 - Kamerový systém'!F37</f>
        <v>0</v>
      </c>
      <c r="BE96" s="179"/>
      <c r="BF96" s="178"/>
      <c r="BT96" s="80" t="s">
        <v>71</v>
      </c>
      <c r="BV96" s="80" t="s">
        <v>68</v>
      </c>
      <c r="BW96" s="80" t="s">
        <v>88</v>
      </c>
      <c r="BX96" s="80" t="s">
        <v>4</v>
      </c>
      <c r="CL96" s="80" t="s">
        <v>1</v>
      </c>
      <c r="CM96" s="80" t="s">
        <v>66</v>
      </c>
    </row>
    <row r="97" spans="1:91" s="6" customFormat="1" ht="16.5" customHeight="1">
      <c r="A97" s="71"/>
      <c r="B97" s="72"/>
      <c r="C97" s="73"/>
      <c r="D97" s="213" t="s">
        <v>89</v>
      </c>
      <c r="E97" s="213"/>
      <c r="F97" s="213"/>
      <c r="G97" s="213"/>
      <c r="H97" s="213"/>
      <c r="I97" s="74"/>
      <c r="J97" s="213" t="s">
        <v>90</v>
      </c>
      <c r="K97" s="213"/>
      <c r="L97" s="213"/>
      <c r="M97" s="213"/>
      <c r="N97" s="213"/>
      <c r="O97" s="213"/>
      <c r="P97" s="213"/>
      <c r="Q97" s="213"/>
      <c r="R97" s="213"/>
      <c r="S97" s="213"/>
      <c r="T97" s="213"/>
      <c r="U97" s="213"/>
      <c r="V97" s="213"/>
      <c r="W97" s="213"/>
      <c r="X97" s="213"/>
      <c r="Y97" s="213"/>
      <c r="Z97" s="213"/>
      <c r="AA97" s="213"/>
      <c r="AB97" s="213"/>
      <c r="AC97" s="213"/>
      <c r="AD97" s="213"/>
      <c r="AE97" s="213"/>
      <c r="AF97" s="213"/>
      <c r="AG97" s="192">
        <f>'26 - Parkové osvetlenie'!J30</f>
        <v>0</v>
      </c>
      <c r="AH97" s="193"/>
      <c r="AI97" s="193"/>
      <c r="AJ97" s="193"/>
      <c r="AK97" s="193"/>
      <c r="AL97" s="193"/>
      <c r="AM97" s="193"/>
      <c r="AN97" s="192">
        <f t="shared" si="0"/>
        <v>0</v>
      </c>
      <c r="AO97" s="193"/>
      <c r="AP97" s="193"/>
      <c r="AQ97" s="75" t="s">
        <v>70</v>
      </c>
      <c r="AR97" s="72"/>
      <c r="AS97" s="81">
        <v>0</v>
      </c>
      <c r="AT97" s="82">
        <f t="shared" si="1"/>
        <v>0</v>
      </c>
      <c r="AU97" s="83" t="e">
        <f>'26 - Parkové osvetlenie'!P124</f>
        <v>#REF!</v>
      </c>
      <c r="AV97" s="82">
        <f>'26 - Parkové osvetlenie'!J33</f>
        <v>0</v>
      </c>
      <c r="AW97" s="82">
        <f>'26 - Parkové osvetlenie'!J34</f>
        <v>0</v>
      </c>
      <c r="AX97" s="82">
        <f>'26 - Parkové osvetlenie'!J35</f>
        <v>0</v>
      </c>
      <c r="AY97" s="82">
        <f>'26 - Parkové osvetlenie'!J36</f>
        <v>0</v>
      </c>
      <c r="AZ97" s="82">
        <f>'26 - Parkové osvetlenie'!F33</f>
        <v>0</v>
      </c>
      <c r="BA97" s="82">
        <f>'26 - Parkové osvetlenie'!F34</f>
        <v>0</v>
      </c>
      <c r="BB97" s="82">
        <f>'26 - Parkové osvetlenie'!F35</f>
        <v>0</v>
      </c>
      <c r="BC97" s="82">
        <f>'26 - Parkové osvetlenie'!F36</f>
        <v>0</v>
      </c>
      <c r="BD97" s="84">
        <f>'26 - Parkové osvetlenie'!F37</f>
        <v>0</v>
      </c>
      <c r="BE97" s="179"/>
      <c r="BF97" s="178"/>
      <c r="BT97" s="80" t="s">
        <v>71</v>
      </c>
      <c r="BV97" s="80" t="s">
        <v>68</v>
      </c>
      <c r="BW97" s="80" t="s">
        <v>91</v>
      </c>
      <c r="BX97" s="80" t="s">
        <v>4</v>
      </c>
      <c r="CL97" s="80" t="s">
        <v>1</v>
      </c>
      <c r="CM97" s="80" t="s">
        <v>66</v>
      </c>
    </row>
    <row r="98" spans="1:91" s="1" customFormat="1" ht="30" customHeight="1">
      <c r="B98" s="27"/>
      <c r="AR98" s="27"/>
    </row>
    <row r="99" spans="1:91" s="1" customFormat="1" ht="6.95" customHeight="1"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27"/>
    </row>
    <row r="101" spans="1:91" ht="12.75">
      <c r="C101" s="198" t="s">
        <v>367</v>
      </c>
      <c r="D101" s="198"/>
      <c r="E101" s="198"/>
      <c r="F101" s="198"/>
      <c r="G101" s="198"/>
      <c r="H101" s="199"/>
      <c r="I101" s="199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199"/>
      <c r="AB101" s="199"/>
      <c r="AC101" s="199"/>
      <c r="AD101" s="199"/>
      <c r="AE101" s="199"/>
      <c r="AF101" s="199"/>
      <c r="AG101" s="199"/>
      <c r="AH101" s="199"/>
      <c r="AI101" s="199"/>
      <c r="AJ101" s="199"/>
      <c r="AK101" s="199"/>
      <c r="AL101" s="199"/>
      <c r="AM101" s="199"/>
      <c r="AN101" s="199"/>
      <c r="AO101" s="199"/>
      <c r="AP101" s="199"/>
    </row>
    <row r="102" spans="1:91" ht="12.75">
      <c r="C102" s="198"/>
      <c r="D102" s="198"/>
      <c r="E102" s="198"/>
      <c r="F102" s="198"/>
      <c r="G102" s="198"/>
      <c r="H102" s="199"/>
      <c r="I102" s="199"/>
      <c r="J102" s="199"/>
      <c r="K102" s="199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  <c r="AA102" s="199"/>
      <c r="AB102" s="199"/>
      <c r="AC102" s="199"/>
      <c r="AD102" s="199"/>
      <c r="AE102" s="199"/>
      <c r="AF102" s="199"/>
      <c r="AG102" s="199"/>
      <c r="AH102" s="199"/>
      <c r="AI102" s="199"/>
      <c r="AJ102" s="199"/>
      <c r="AK102" s="199"/>
      <c r="AL102" s="199"/>
      <c r="AM102" s="199"/>
      <c r="AN102" s="199"/>
      <c r="AO102" s="199"/>
      <c r="AP102" s="199"/>
    </row>
    <row r="103" spans="1:91" ht="27.75" customHeight="1">
      <c r="C103" s="198" t="s">
        <v>368</v>
      </c>
      <c r="D103" s="198"/>
      <c r="E103" s="198"/>
      <c r="F103" s="198"/>
      <c r="G103" s="198"/>
      <c r="H103" s="199"/>
      <c r="I103" s="199"/>
      <c r="J103" s="199"/>
      <c r="K103" s="199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199"/>
      <c r="AB103" s="199"/>
      <c r="AC103" s="199"/>
      <c r="AD103" s="199"/>
      <c r="AE103" s="199"/>
      <c r="AF103" s="199"/>
      <c r="AG103" s="199"/>
      <c r="AH103" s="199"/>
      <c r="AI103" s="199"/>
      <c r="AJ103" s="199"/>
      <c r="AK103" s="199"/>
      <c r="AL103" s="199"/>
      <c r="AM103" s="199"/>
      <c r="AN103" s="199"/>
      <c r="AO103" s="199"/>
      <c r="AP103" s="199"/>
    </row>
    <row r="104" spans="1:91" ht="13.5" customHeight="1">
      <c r="C104" s="198" t="s">
        <v>369</v>
      </c>
      <c r="D104" s="198"/>
      <c r="E104" s="198"/>
      <c r="F104" s="198"/>
      <c r="G104" s="198"/>
      <c r="H104" s="199"/>
      <c r="I104" s="199"/>
      <c r="J104" s="199"/>
      <c r="K104" s="199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  <c r="AA104" s="199"/>
      <c r="AB104" s="199"/>
      <c r="AC104" s="199"/>
      <c r="AD104" s="199"/>
      <c r="AE104" s="199"/>
      <c r="AF104" s="199"/>
      <c r="AG104" s="199"/>
      <c r="AH104" s="199"/>
      <c r="AI104" s="199"/>
      <c r="AJ104" s="199"/>
      <c r="AK104" s="199"/>
      <c r="AL104" s="199"/>
      <c r="AM104" s="199"/>
      <c r="AN104" s="199"/>
      <c r="AO104" s="199"/>
      <c r="AP104" s="199"/>
    </row>
    <row r="105" spans="1:91" ht="64.5" customHeight="1">
      <c r="C105" s="200" t="s">
        <v>370</v>
      </c>
      <c r="D105" s="200"/>
      <c r="E105" s="200"/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200"/>
      <c r="Y105" s="200"/>
      <c r="Z105" s="200"/>
      <c r="AA105" s="200"/>
      <c r="AB105" s="200"/>
      <c r="AC105" s="200"/>
      <c r="AD105" s="200"/>
      <c r="AE105" s="200"/>
      <c r="AF105" s="200"/>
      <c r="AG105" s="200"/>
      <c r="AH105" s="200"/>
      <c r="AI105" s="200"/>
      <c r="AJ105" s="200"/>
      <c r="AK105" s="200"/>
      <c r="AL105" s="200"/>
      <c r="AM105" s="200"/>
      <c r="AN105" s="200"/>
      <c r="AO105" s="200"/>
      <c r="AP105" s="200"/>
    </row>
  </sheetData>
  <mergeCells count="53">
    <mergeCell ref="W32:AE32"/>
    <mergeCell ref="AK32:AO32"/>
    <mergeCell ref="L33:P33"/>
    <mergeCell ref="W33:AE33"/>
    <mergeCell ref="D95:H95"/>
    <mergeCell ref="L32:P32"/>
    <mergeCell ref="L85:AO85"/>
    <mergeCell ref="AM87:AN87"/>
    <mergeCell ref="AG92:AM92"/>
    <mergeCell ref="AG94:AM94"/>
    <mergeCell ref="I92:AF92"/>
    <mergeCell ref="AN95:AP95"/>
    <mergeCell ref="AG95:AM95"/>
    <mergeCell ref="J95:AF95"/>
    <mergeCell ref="AR2:BE2"/>
    <mergeCell ref="C101:AP101"/>
    <mergeCell ref="C102:AP102"/>
    <mergeCell ref="D96:H96"/>
    <mergeCell ref="D97:H97"/>
    <mergeCell ref="K5:AO5"/>
    <mergeCell ref="K6:AO6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AK30:AO30"/>
    <mergeCell ref="L30:P30"/>
    <mergeCell ref="W30:AE30"/>
    <mergeCell ref="W31:AE31"/>
    <mergeCell ref="AK31:AO31"/>
    <mergeCell ref="L31:P31"/>
    <mergeCell ref="C103:AP103"/>
    <mergeCell ref="C104:AP104"/>
    <mergeCell ref="C105:AP105"/>
    <mergeCell ref="AK33:AO33"/>
    <mergeCell ref="AK35:AO35"/>
    <mergeCell ref="X35:AB35"/>
    <mergeCell ref="AM89:AP89"/>
    <mergeCell ref="C92:G92"/>
    <mergeCell ref="J96:AF96"/>
    <mergeCell ref="J97:AF97"/>
    <mergeCell ref="AN96:AP96"/>
    <mergeCell ref="AG96:AM96"/>
    <mergeCell ref="AS89:AT91"/>
    <mergeCell ref="AM90:AP90"/>
    <mergeCell ref="AN97:AP97"/>
    <mergeCell ref="AG97:AM97"/>
    <mergeCell ref="AN92:AP92"/>
    <mergeCell ref="AN94:AP94"/>
  </mergeCell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9"/>
  <sheetViews>
    <sheetView showGridLines="0" topLeftCell="A71" zoomScaleNormal="100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1" t="s">
        <v>5</v>
      </c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5" t="s">
        <v>85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66</v>
      </c>
    </row>
    <row r="4" spans="2:46" ht="24.95" customHeight="1">
      <c r="B4" s="18"/>
      <c r="D4" s="19" t="s">
        <v>92</v>
      </c>
      <c r="L4" s="18"/>
      <c r="M4" s="85" t="s">
        <v>9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4" t="s">
        <v>12</v>
      </c>
      <c r="L6" s="18"/>
    </row>
    <row r="7" spans="2:46" ht="16.5" customHeight="1">
      <c r="B7" s="18"/>
      <c r="E7" s="227" t="str">
        <f>'Rekapitulácia stavby'!K6</f>
        <v>R7 - Eko park Voderady - príprava</v>
      </c>
      <c r="F7" s="228"/>
      <c r="G7" s="228"/>
      <c r="H7" s="228"/>
      <c r="L7" s="18"/>
    </row>
    <row r="8" spans="2:46" s="1" customFormat="1" ht="12" customHeight="1">
      <c r="B8" s="27"/>
      <c r="D8" s="24" t="s">
        <v>93</v>
      </c>
      <c r="L8" s="27"/>
    </row>
    <row r="9" spans="2:46" s="1" customFormat="1" ht="16.5" customHeight="1">
      <c r="B9" s="27"/>
      <c r="E9" s="221" t="s">
        <v>183</v>
      </c>
      <c r="F9" s="226"/>
      <c r="G9" s="226"/>
      <c r="H9" s="226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24" t="s">
        <v>13</v>
      </c>
      <c r="F11" s="22" t="s">
        <v>1</v>
      </c>
      <c r="I11" s="24" t="s">
        <v>14</v>
      </c>
      <c r="J11" s="22" t="s">
        <v>1</v>
      </c>
      <c r="L11" s="27"/>
    </row>
    <row r="12" spans="2:46" s="1" customFormat="1" ht="12" customHeight="1">
      <c r="B12" s="27"/>
      <c r="D12" s="24" t="s">
        <v>15</v>
      </c>
      <c r="F12" s="22" t="s">
        <v>16</v>
      </c>
      <c r="I12" s="24" t="s">
        <v>17</v>
      </c>
      <c r="J12" s="50"/>
      <c r="L12" s="27"/>
    </row>
    <row r="13" spans="2:46" s="1" customFormat="1" ht="10.9" customHeight="1">
      <c r="B13" s="27"/>
      <c r="L13" s="27"/>
    </row>
    <row r="14" spans="2:46" s="1" customFormat="1" ht="12" customHeight="1">
      <c r="B14" s="27"/>
      <c r="D14" s="24" t="s">
        <v>18</v>
      </c>
      <c r="I14" s="24" t="s">
        <v>19</v>
      </c>
      <c r="J14" s="22" t="str">
        <f>IF('Rekapitulácia stavby'!AN10="","",'Rekapitulácia stavby'!AN10)</f>
        <v/>
      </c>
      <c r="L14" s="27"/>
    </row>
    <row r="15" spans="2:46" s="1" customFormat="1" ht="18" customHeight="1">
      <c r="B15" s="27"/>
      <c r="E15" s="22" t="str">
        <f>IF('Rekapitulácia stavby'!E11="","",'Rekapitulácia stavby'!E11)</f>
        <v xml:space="preserve"> </v>
      </c>
      <c r="I15" s="24" t="s">
        <v>20</v>
      </c>
      <c r="J15" s="22" t="str">
        <f>IF('Rekapitulácia stavby'!AN11="","",'Rekapitulácia stavby'!AN11)</f>
        <v/>
      </c>
      <c r="L15" s="27"/>
    </row>
    <row r="16" spans="2:46" s="1" customFormat="1" ht="6.95" customHeight="1">
      <c r="B16" s="27"/>
      <c r="L16" s="27"/>
    </row>
    <row r="17" spans="2:12" s="1" customFormat="1" ht="12" customHeight="1">
      <c r="B17" s="27"/>
      <c r="D17" s="24" t="s">
        <v>21</v>
      </c>
      <c r="I17" s="24" t="s">
        <v>19</v>
      </c>
      <c r="J17" s="22" t="str">
        <f>'Rekapitulácia stavby'!AN13</f>
        <v/>
      </c>
      <c r="L17" s="27"/>
    </row>
    <row r="18" spans="2:12" s="1" customFormat="1" ht="18" customHeight="1">
      <c r="B18" s="27"/>
      <c r="E18" s="214" t="str">
        <f>'Rekapitulácia stavby'!E14</f>
        <v xml:space="preserve"> </v>
      </c>
      <c r="F18" s="214"/>
      <c r="G18" s="214"/>
      <c r="H18" s="214"/>
      <c r="I18" s="24" t="s">
        <v>20</v>
      </c>
      <c r="J18" s="22" t="str">
        <f>'Rekapitulácia stavby'!AN14</f>
        <v/>
      </c>
      <c r="L18" s="27"/>
    </row>
    <row r="19" spans="2:12" s="1" customFormat="1" ht="6.95" customHeight="1">
      <c r="B19" s="27"/>
      <c r="L19" s="27"/>
    </row>
    <row r="20" spans="2:12" s="1" customFormat="1" ht="12" customHeight="1">
      <c r="B20" s="27"/>
      <c r="D20" s="24" t="s">
        <v>22</v>
      </c>
      <c r="I20" s="24" t="s">
        <v>19</v>
      </c>
      <c r="J20" s="22" t="str">
        <f>IF('Rekapitulácia stavby'!AN16="","",'Rekapitulácia stavby'!AN16)</f>
        <v/>
      </c>
      <c r="L20" s="27"/>
    </row>
    <row r="21" spans="2:12" s="1" customFormat="1" ht="18" customHeight="1">
      <c r="B21" s="27"/>
      <c r="E21" s="22" t="str">
        <f>IF('Rekapitulácia stavby'!E17="","",'Rekapitulácia stavby'!E17)</f>
        <v xml:space="preserve"> </v>
      </c>
      <c r="I21" s="24" t="s">
        <v>20</v>
      </c>
      <c r="J21" s="22" t="str">
        <f>IF('Rekapitulácia stavby'!AN17="","",'Rekapitulácia stavby'!AN17)</f>
        <v/>
      </c>
      <c r="L21" s="27"/>
    </row>
    <row r="22" spans="2:12" s="1" customFormat="1" ht="6.95" customHeight="1">
      <c r="B22" s="27"/>
      <c r="L22" s="27"/>
    </row>
    <row r="23" spans="2:12" s="1" customFormat="1" ht="12" customHeight="1">
      <c r="B23" s="27"/>
      <c r="D23" s="24" t="s">
        <v>24</v>
      </c>
      <c r="I23" s="24" t="s">
        <v>19</v>
      </c>
      <c r="J23" s="22" t="str">
        <f>IF('Rekapitulácia stavby'!AN19="","",'Rekapitulácia stavby'!AN19)</f>
        <v/>
      </c>
      <c r="L23" s="27"/>
    </row>
    <row r="24" spans="2:12" s="1" customFormat="1" ht="18" customHeight="1">
      <c r="B24" s="27"/>
      <c r="E24" s="22" t="str">
        <f>IF('Rekapitulácia stavby'!E20="","",'Rekapitulácia stavby'!E20)</f>
        <v xml:space="preserve"> </v>
      </c>
      <c r="I24" s="24" t="s">
        <v>20</v>
      </c>
      <c r="J24" s="22" t="str">
        <f>IF('Rekapitulácia stavby'!AN20="","",'Rekapitulácia stavby'!AN20)</f>
        <v/>
      </c>
      <c r="L24" s="27"/>
    </row>
    <row r="25" spans="2:12" s="1" customFormat="1" ht="6.95" customHeight="1">
      <c r="B25" s="27"/>
      <c r="L25" s="27"/>
    </row>
    <row r="26" spans="2:12" s="1" customFormat="1" ht="12" customHeight="1">
      <c r="B26" s="27"/>
      <c r="D26" s="24" t="s">
        <v>25</v>
      </c>
      <c r="L26" s="27"/>
    </row>
    <row r="27" spans="2:12" s="7" customFormat="1" ht="16.5" customHeight="1">
      <c r="B27" s="86"/>
      <c r="E27" s="216" t="s">
        <v>1</v>
      </c>
      <c r="F27" s="216"/>
      <c r="G27" s="216"/>
      <c r="H27" s="216"/>
      <c r="L27" s="86"/>
    </row>
    <row r="28" spans="2:12" s="1" customFormat="1" ht="6.95" customHeight="1">
      <c r="B28" s="27"/>
      <c r="L28" s="27"/>
    </row>
    <row r="29" spans="2:12" s="1" customFormat="1" ht="6.95" customHeight="1">
      <c r="B29" s="27"/>
      <c r="D29" s="51"/>
      <c r="E29" s="51"/>
      <c r="F29" s="51"/>
      <c r="G29" s="51"/>
      <c r="H29" s="51"/>
      <c r="I29" s="51"/>
      <c r="J29" s="51"/>
      <c r="K29" s="51"/>
      <c r="L29" s="27"/>
    </row>
    <row r="30" spans="2:12" s="1" customFormat="1" ht="25.35" customHeight="1">
      <c r="B30" s="27"/>
      <c r="D30" s="87" t="s">
        <v>26</v>
      </c>
      <c r="J30" s="63">
        <f>ROUND(J122, 2)</f>
        <v>0</v>
      </c>
      <c r="L30" s="27"/>
    </row>
    <row r="31" spans="2:12" s="1" customFormat="1" ht="6.95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14.45" customHeight="1">
      <c r="B32" s="27"/>
      <c r="F32" s="30" t="s">
        <v>28</v>
      </c>
      <c r="I32" s="30" t="s">
        <v>27</v>
      </c>
      <c r="J32" s="30" t="s">
        <v>29</v>
      </c>
      <c r="L32" s="27"/>
    </row>
    <row r="33" spans="2:12" s="1" customFormat="1" ht="14.45" customHeight="1">
      <c r="B33" s="27"/>
      <c r="D33" s="88" t="s">
        <v>30</v>
      </c>
      <c r="E33" s="32" t="s">
        <v>31</v>
      </c>
      <c r="F33" s="89">
        <f>ROUND((SUM(BE122:BE148)),  2)</f>
        <v>0</v>
      </c>
      <c r="G33" s="90"/>
      <c r="H33" s="90"/>
      <c r="I33" s="91">
        <v>0.23</v>
      </c>
      <c r="J33" s="89">
        <f>ROUND(((SUM(BE122:BE148))*I33),  2)</f>
        <v>0</v>
      </c>
      <c r="L33" s="27"/>
    </row>
    <row r="34" spans="2:12" s="1" customFormat="1" ht="14.45" customHeight="1">
      <c r="B34" s="27"/>
      <c r="E34" s="32" t="s">
        <v>32</v>
      </c>
      <c r="F34" s="92">
        <f>ROUND((SUM(BF122:BF148)),  2)</f>
        <v>0</v>
      </c>
      <c r="I34" s="93">
        <v>0.23</v>
      </c>
      <c r="J34" s="92">
        <f>ROUND(((SUM(BF122:BF148))*I34),  2)</f>
        <v>0</v>
      </c>
      <c r="L34" s="27"/>
    </row>
    <row r="35" spans="2:12" s="1" customFormat="1" ht="14.45" hidden="1" customHeight="1">
      <c r="B35" s="27"/>
      <c r="E35" s="24" t="s">
        <v>33</v>
      </c>
      <c r="F35" s="92">
        <f>ROUND((SUM(BG122:BG148)),  2)</f>
        <v>0</v>
      </c>
      <c r="I35" s="93">
        <v>0.23</v>
      </c>
      <c r="J35" s="92">
        <f>0</f>
        <v>0</v>
      </c>
      <c r="L35" s="27"/>
    </row>
    <row r="36" spans="2:12" s="1" customFormat="1" ht="14.45" hidden="1" customHeight="1">
      <c r="B36" s="27"/>
      <c r="E36" s="24" t="s">
        <v>34</v>
      </c>
      <c r="F36" s="92">
        <f>ROUND((SUM(BH122:BH148)),  2)</f>
        <v>0</v>
      </c>
      <c r="I36" s="93">
        <v>0.23</v>
      </c>
      <c r="J36" s="92">
        <f>0</f>
        <v>0</v>
      </c>
      <c r="L36" s="27"/>
    </row>
    <row r="37" spans="2:12" s="1" customFormat="1" ht="14.45" hidden="1" customHeight="1">
      <c r="B37" s="27"/>
      <c r="E37" s="32" t="s">
        <v>35</v>
      </c>
      <c r="F37" s="89">
        <f>ROUND((SUM(BI122:BI148)),  2)</f>
        <v>0</v>
      </c>
      <c r="G37" s="90"/>
      <c r="H37" s="90"/>
      <c r="I37" s="91">
        <v>0</v>
      </c>
      <c r="J37" s="89">
        <f>0</f>
        <v>0</v>
      </c>
      <c r="L37" s="27"/>
    </row>
    <row r="38" spans="2:12" s="1" customFormat="1" ht="6.95" customHeight="1">
      <c r="B38" s="27"/>
      <c r="L38" s="27"/>
    </row>
    <row r="39" spans="2:12" s="1" customFormat="1" ht="25.35" customHeight="1">
      <c r="B39" s="27"/>
      <c r="C39" s="94"/>
      <c r="D39" s="95" t="s">
        <v>36</v>
      </c>
      <c r="E39" s="54"/>
      <c r="F39" s="54"/>
      <c r="G39" s="96" t="s">
        <v>37</v>
      </c>
      <c r="H39" s="97" t="s">
        <v>38</v>
      </c>
      <c r="I39" s="54"/>
      <c r="J39" s="98">
        <f>SUM(J30:J37)</f>
        <v>0</v>
      </c>
      <c r="K39" s="99"/>
      <c r="L39" s="27"/>
    </row>
    <row r="40" spans="2:12" s="1" customFormat="1" ht="14.45" customHeight="1">
      <c r="B40" s="27"/>
      <c r="L40" s="27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27"/>
      <c r="D50" s="39" t="s">
        <v>39</v>
      </c>
      <c r="E50" s="40"/>
      <c r="F50" s="40"/>
      <c r="G50" s="39" t="s">
        <v>40</v>
      </c>
      <c r="H50" s="40"/>
      <c r="I50" s="40"/>
      <c r="J50" s="40"/>
      <c r="K50" s="40"/>
      <c r="L50" s="27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27"/>
      <c r="D61" s="41" t="s">
        <v>41</v>
      </c>
      <c r="E61" s="29"/>
      <c r="F61" s="100" t="s">
        <v>42</v>
      </c>
      <c r="G61" s="41" t="s">
        <v>41</v>
      </c>
      <c r="H61" s="29"/>
      <c r="I61" s="29"/>
      <c r="J61" s="101" t="s">
        <v>42</v>
      </c>
      <c r="K61" s="29"/>
      <c r="L61" s="27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27"/>
      <c r="D65" s="39" t="s">
        <v>43</v>
      </c>
      <c r="E65" s="40"/>
      <c r="F65" s="40"/>
      <c r="G65" s="39" t="s">
        <v>44</v>
      </c>
      <c r="H65" s="40"/>
      <c r="I65" s="40"/>
      <c r="J65" s="40"/>
      <c r="K65" s="40"/>
      <c r="L65" s="27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27"/>
      <c r="D76" s="41" t="s">
        <v>41</v>
      </c>
      <c r="E76" s="29"/>
      <c r="F76" s="100" t="s">
        <v>42</v>
      </c>
      <c r="G76" s="41" t="s">
        <v>41</v>
      </c>
      <c r="H76" s="29"/>
      <c r="I76" s="29"/>
      <c r="J76" s="101" t="s">
        <v>42</v>
      </c>
      <c r="K76" s="29"/>
      <c r="L76" s="27"/>
    </row>
    <row r="77" spans="2:12" s="1" customFormat="1" ht="14.4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81" spans="2:47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47" s="1" customFormat="1" ht="24.95" customHeight="1">
      <c r="B82" s="27"/>
      <c r="C82" s="19" t="s">
        <v>94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4" t="s">
        <v>12</v>
      </c>
      <c r="L84" s="27"/>
    </row>
    <row r="85" spans="2:47" s="1" customFormat="1" ht="16.5" customHeight="1">
      <c r="B85" s="27"/>
      <c r="E85" s="227" t="str">
        <f>E7</f>
        <v>R7 - Eko park Voderady - príprava</v>
      </c>
      <c r="F85" s="228"/>
      <c r="G85" s="228"/>
      <c r="H85" s="228"/>
      <c r="L85" s="27"/>
    </row>
    <row r="86" spans="2:47" s="1" customFormat="1" ht="12" customHeight="1">
      <c r="B86" s="27"/>
      <c r="C86" s="24" t="s">
        <v>93</v>
      </c>
      <c r="L86" s="27"/>
    </row>
    <row r="87" spans="2:47" s="1" customFormat="1" ht="16.5" customHeight="1">
      <c r="B87" s="27"/>
      <c r="E87" s="221" t="str">
        <f>E9</f>
        <v>24 - Oplotenie</v>
      </c>
      <c r="F87" s="226"/>
      <c r="G87" s="226"/>
      <c r="H87" s="226"/>
      <c r="L87" s="27"/>
    </row>
    <row r="88" spans="2:47" s="1" customFormat="1" ht="6.95" customHeight="1">
      <c r="B88" s="27"/>
      <c r="L88" s="27"/>
    </row>
    <row r="89" spans="2:47" s="1" customFormat="1" ht="12" customHeight="1">
      <c r="B89" s="27"/>
      <c r="C89" s="24" t="s">
        <v>15</v>
      </c>
      <c r="F89" s="22" t="str">
        <f>F12</f>
        <v xml:space="preserve"> </v>
      </c>
      <c r="I89" s="24" t="s">
        <v>17</v>
      </c>
      <c r="J89" s="50" t="str">
        <f>IF(J12="","",J12)</f>
        <v/>
      </c>
      <c r="L89" s="27"/>
    </row>
    <row r="90" spans="2:47" s="1" customFormat="1" ht="6.95" customHeight="1">
      <c r="B90" s="27"/>
      <c r="L90" s="27"/>
    </row>
    <row r="91" spans="2:47" s="1" customFormat="1" ht="15.2" customHeight="1">
      <c r="B91" s="27"/>
      <c r="C91" s="24" t="s">
        <v>18</v>
      </c>
      <c r="F91" s="22" t="str">
        <f>E15</f>
        <v xml:space="preserve"> </v>
      </c>
      <c r="I91" s="24" t="s">
        <v>22</v>
      </c>
      <c r="J91" s="25" t="str">
        <f>E21</f>
        <v xml:space="preserve"> </v>
      </c>
      <c r="L91" s="27"/>
    </row>
    <row r="92" spans="2:47" s="1" customFormat="1" ht="15.2" customHeight="1">
      <c r="B92" s="27"/>
      <c r="C92" s="24" t="s">
        <v>21</v>
      </c>
      <c r="F92" s="22" t="str">
        <f>IF(E18="","",E18)</f>
        <v xml:space="preserve"> </v>
      </c>
      <c r="I92" s="24" t="s">
        <v>24</v>
      </c>
      <c r="J92" s="25" t="str">
        <f>E24</f>
        <v xml:space="preserve"> 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102" t="s">
        <v>95</v>
      </c>
      <c r="D94" s="94"/>
      <c r="E94" s="94"/>
      <c r="F94" s="94"/>
      <c r="G94" s="94"/>
      <c r="H94" s="94"/>
      <c r="I94" s="94"/>
      <c r="J94" s="103" t="s">
        <v>96</v>
      </c>
      <c r="K94" s="94"/>
      <c r="L94" s="27"/>
    </row>
    <row r="95" spans="2:47" s="1" customFormat="1" ht="10.35" customHeight="1">
      <c r="B95" s="27"/>
      <c r="L95" s="27"/>
    </row>
    <row r="96" spans="2:47" s="1" customFormat="1" ht="22.9" customHeight="1">
      <c r="B96" s="27"/>
      <c r="C96" s="104" t="s">
        <v>97</v>
      </c>
      <c r="J96" s="63">
        <f>J122</f>
        <v>0</v>
      </c>
      <c r="L96" s="27"/>
      <c r="AU96" s="15" t="s">
        <v>98</v>
      </c>
    </row>
    <row r="97" spans="2:12" s="8" customFormat="1" ht="24.95" customHeight="1">
      <c r="B97" s="105"/>
      <c r="D97" s="106" t="s">
        <v>99</v>
      </c>
      <c r="E97" s="107"/>
      <c r="F97" s="107"/>
      <c r="G97" s="107"/>
      <c r="H97" s="107"/>
      <c r="I97" s="107"/>
      <c r="J97" s="108">
        <f>J98+J99+J100</f>
        <v>0</v>
      </c>
      <c r="L97" s="105"/>
    </row>
    <row r="98" spans="2:12" s="9" customFormat="1" ht="19.899999999999999" customHeight="1">
      <c r="B98" s="109"/>
      <c r="D98" s="110" t="s">
        <v>100</v>
      </c>
      <c r="E98" s="111"/>
      <c r="F98" s="111"/>
      <c r="G98" s="111"/>
      <c r="H98" s="111"/>
      <c r="I98" s="111"/>
      <c r="J98" s="112">
        <f>J124</f>
        <v>0</v>
      </c>
      <c r="L98" s="109"/>
    </row>
    <row r="99" spans="2:12" s="9" customFormat="1" ht="19.899999999999999" customHeight="1">
      <c r="B99" s="109"/>
      <c r="D99" s="110" t="s">
        <v>101</v>
      </c>
      <c r="E99" s="111"/>
      <c r="F99" s="111"/>
      <c r="G99" s="111"/>
      <c r="H99" s="111"/>
      <c r="I99" s="111"/>
      <c r="J99" s="112">
        <f>J136</f>
        <v>0</v>
      </c>
      <c r="L99" s="109"/>
    </row>
    <row r="100" spans="2:12" s="9" customFormat="1" ht="19.899999999999999" customHeight="1">
      <c r="B100" s="109"/>
      <c r="D100" s="110" t="s">
        <v>102</v>
      </c>
      <c r="E100" s="111"/>
      <c r="F100" s="111"/>
      <c r="G100" s="111"/>
      <c r="H100" s="111"/>
      <c r="I100" s="111"/>
      <c r="J100" s="112">
        <f>J139</f>
        <v>0</v>
      </c>
      <c r="L100" s="109"/>
    </row>
    <row r="101" spans="2:12" s="8" customFormat="1" ht="24.95" customHeight="1">
      <c r="B101" s="105"/>
      <c r="D101" s="106" t="s">
        <v>103</v>
      </c>
      <c r="E101" s="107"/>
      <c r="F101" s="107"/>
      <c r="G101" s="107"/>
      <c r="H101" s="107"/>
      <c r="I101" s="107"/>
      <c r="J101" s="108">
        <f>J102</f>
        <v>0</v>
      </c>
      <c r="L101" s="105"/>
    </row>
    <row r="102" spans="2:12" s="9" customFormat="1" ht="19.899999999999999" customHeight="1">
      <c r="B102" s="109"/>
      <c r="D102" s="110" t="s">
        <v>104</v>
      </c>
      <c r="E102" s="111"/>
      <c r="F102" s="111"/>
      <c r="G102" s="111"/>
      <c r="H102" s="111"/>
      <c r="I102" s="111"/>
      <c r="J102" s="112">
        <f>J142</f>
        <v>0</v>
      </c>
      <c r="L102" s="109"/>
    </row>
    <row r="103" spans="2:12" s="1" customFormat="1" ht="21.75" customHeight="1">
      <c r="B103" s="27"/>
      <c r="L103" s="27"/>
    </row>
    <row r="104" spans="2:12" s="1" customFormat="1" ht="6.95" customHeight="1"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27"/>
    </row>
    <row r="108" spans="2:12" s="1" customFormat="1" ht="6.95" customHeight="1">
      <c r="B108" s="44"/>
      <c r="C108" s="45"/>
      <c r="D108" s="45"/>
      <c r="E108" s="45"/>
      <c r="F108" s="45"/>
      <c r="G108" s="45"/>
      <c r="H108" s="45"/>
      <c r="I108" s="45"/>
      <c r="J108" s="45"/>
      <c r="K108" s="45"/>
      <c r="L108" s="27"/>
    </row>
    <row r="109" spans="2:12" s="1" customFormat="1" ht="24.95" customHeight="1">
      <c r="B109" s="27"/>
      <c r="C109" s="19" t="s">
        <v>105</v>
      </c>
      <c r="L109" s="27"/>
    </row>
    <row r="110" spans="2:12" s="1" customFormat="1" ht="6.95" customHeight="1">
      <c r="B110" s="27"/>
      <c r="L110" s="27"/>
    </row>
    <row r="111" spans="2:12" s="1" customFormat="1" ht="12" customHeight="1">
      <c r="B111" s="27"/>
      <c r="C111" s="24" t="s">
        <v>12</v>
      </c>
      <c r="L111" s="27"/>
    </row>
    <row r="112" spans="2:12" s="1" customFormat="1" ht="16.5" customHeight="1">
      <c r="B112" s="27"/>
      <c r="E112" s="227" t="str">
        <f>E7</f>
        <v>R7 - Eko park Voderady - príprava</v>
      </c>
      <c r="F112" s="228"/>
      <c r="G112" s="228"/>
      <c r="H112" s="228"/>
      <c r="L112" s="27"/>
    </row>
    <row r="113" spans="2:65" s="1" customFormat="1" ht="12" customHeight="1">
      <c r="B113" s="27"/>
      <c r="C113" s="24" t="s">
        <v>93</v>
      </c>
      <c r="L113" s="27"/>
    </row>
    <row r="114" spans="2:65" s="1" customFormat="1" ht="16.5" customHeight="1">
      <c r="B114" s="27"/>
      <c r="E114" s="221" t="str">
        <f>E9</f>
        <v>24 - Oplotenie</v>
      </c>
      <c r="F114" s="226"/>
      <c r="G114" s="226"/>
      <c r="H114" s="226"/>
      <c r="L114" s="27"/>
    </row>
    <row r="115" spans="2:65" s="1" customFormat="1" ht="6.95" customHeight="1">
      <c r="B115" s="27"/>
      <c r="L115" s="27"/>
    </row>
    <row r="116" spans="2:65" s="1" customFormat="1" ht="12" customHeight="1">
      <c r="B116" s="27"/>
      <c r="C116" s="24" t="s">
        <v>15</v>
      </c>
      <c r="F116" s="22" t="str">
        <f>F12</f>
        <v xml:space="preserve"> </v>
      </c>
      <c r="I116" s="24" t="s">
        <v>17</v>
      </c>
      <c r="J116" s="50" t="str">
        <f>IF(J12="","",J12)</f>
        <v/>
      </c>
      <c r="L116" s="27"/>
    </row>
    <row r="117" spans="2:65" s="1" customFormat="1" ht="6.95" customHeight="1">
      <c r="B117" s="27"/>
      <c r="L117" s="27"/>
    </row>
    <row r="118" spans="2:65" s="1" customFormat="1" ht="15.2" customHeight="1">
      <c r="B118" s="27"/>
      <c r="C118" s="24" t="s">
        <v>18</v>
      </c>
      <c r="F118" s="22" t="str">
        <f>E15</f>
        <v xml:space="preserve"> </v>
      </c>
      <c r="I118" s="24" t="s">
        <v>22</v>
      </c>
      <c r="J118" s="25" t="str">
        <f>E21</f>
        <v xml:space="preserve"> </v>
      </c>
      <c r="L118" s="27"/>
    </row>
    <row r="119" spans="2:65" s="1" customFormat="1" ht="15.2" customHeight="1">
      <c r="B119" s="27"/>
      <c r="C119" s="24" t="s">
        <v>21</v>
      </c>
      <c r="F119" s="22" t="str">
        <f>IF(E18="","",E18)</f>
        <v xml:space="preserve"> </v>
      </c>
      <c r="I119" s="24" t="s">
        <v>24</v>
      </c>
      <c r="J119" s="25" t="str">
        <f>E24</f>
        <v xml:space="preserve"> </v>
      </c>
      <c r="L119" s="27"/>
    </row>
    <row r="120" spans="2:65" s="1" customFormat="1" ht="10.35" customHeight="1">
      <c r="B120" s="27"/>
      <c r="L120" s="27"/>
    </row>
    <row r="121" spans="2:65" s="10" customFormat="1" ht="29.25" customHeight="1">
      <c r="B121" s="113"/>
      <c r="C121" s="114" t="s">
        <v>106</v>
      </c>
      <c r="D121" s="115" t="s">
        <v>51</v>
      </c>
      <c r="E121" s="115" t="s">
        <v>47</v>
      </c>
      <c r="F121" s="115" t="s">
        <v>48</v>
      </c>
      <c r="G121" s="115" t="s">
        <v>107</v>
      </c>
      <c r="H121" s="115" t="s">
        <v>108</v>
      </c>
      <c r="I121" s="115" t="s">
        <v>109</v>
      </c>
      <c r="J121" s="116" t="s">
        <v>96</v>
      </c>
      <c r="K121" s="117" t="s">
        <v>110</v>
      </c>
      <c r="L121" s="113"/>
      <c r="M121" s="56" t="s">
        <v>1</v>
      </c>
      <c r="N121" s="57" t="s">
        <v>30</v>
      </c>
      <c r="O121" s="57" t="s">
        <v>111</v>
      </c>
      <c r="P121" s="57" t="s">
        <v>112</v>
      </c>
      <c r="Q121" s="57" t="s">
        <v>113</v>
      </c>
      <c r="R121" s="57" t="s">
        <v>114</v>
      </c>
      <c r="S121" s="57" t="s">
        <v>115</v>
      </c>
      <c r="T121" s="58" t="s">
        <v>116</v>
      </c>
    </row>
    <row r="122" spans="2:65" s="1" customFormat="1" ht="22.9" customHeight="1">
      <c r="B122" s="27"/>
      <c r="C122" s="61" t="s">
        <v>97</v>
      </c>
      <c r="J122" s="118">
        <f>J123+J141</f>
        <v>0</v>
      </c>
      <c r="L122" s="27"/>
      <c r="M122" s="59"/>
      <c r="N122" s="51"/>
      <c r="O122" s="51"/>
      <c r="P122" s="119" t="e">
        <f>P123+P141</f>
        <v>#REF!</v>
      </c>
      <c r="Q122" s="51"/>
      <c r="R122" s="119" t="e">
        <f>R123+R141</f>
        <v>#REF!</v>
      </c>
      <c r="S122" s="51"/>
      <c r="T122" s="120" t="e">
        <f>T123+T141</f>
        <v>#REF!</v>
      </c>
      <c r="AT122" s="15" t="s">
        <v>65</v>
      </c>
      <c r="AU122" s="15" t="s">
        <v>98</v>
      </c>
      <c r="BK122" s="121" t="e">
        <f>BK123+BK141</f>
        <v>#REF!</v>
      </c>
    </row>
    <row r="123" spans="2:65" s="11" customFormat="1" ht="25.9" customHeight="1">
      <c r="B123" s="122"/>
      <c r="D123" s="123" t="s">
        <v>65</v>
      </c>
      <c r="E123" s="124" t="s">
        <v>117</v>
      </c>
      <c r="F123" s="124" t="s">
        <v>118</v>
      </c>
      <c r="J123" s="125">
        <f>J124+J136+J139</f>
        <v>0</v>
      </c>
      <c r="L123" s="122"/>
      <c r="M123" s="126"/>
      <c r="P123" s="127" t="e">
        <f>P124+P136+#REF!+P139</f>
        <v>#REF!</v>
      </c>
      <c r="R123" s="127" t="e">
        <f>R124+R136+#REF!+R139</f>
        <v>#REF!</v>
      </c>
      <c r="T123" s="128" t="e">
        <f>T124+T136+#REF!+T139</f>
        <v>#REF!</v>
      </c>
      <c r="AR123" s="123" t="s">
        <v>71</v>
      </c>
      <c r="AT123" s="129" t="s">
        <v>65</v>
      </c>
      <c r="AU123" s="129" t="s">
        <v>66</v>
      </c>
      <c r="AY123" s="123" t="s">
        <v>119</v>
      </c>
      <c r="BK123" s="130" t="e">
        <f>BK124+BK136+#REF!+BK139</f>
        <v>#REF!</v>
      </c>
    </row>
    <row r="124" spans="2:65" s="11" customFormat="1" ht="22.9" customHeight="1">
      <c r="B124" s="122"/>
      <c r="D124" s="123" t="s">
        <v>65</v>
      </c>
      <c r="E124" s="131" t="s">
        <v>71</v>
      </c>
      <c r="F124" s="131" t="s">
        <v>120</v>
      </c>
      <c r="J124" s="132">
        <f>BK124</f>
        <v>0</v>
      </c>
      <c r="L124" s="122"/>
      <c r="M124" s="126"/>
      <c r="P124" s="127">
        <f>SUM(P125:P135)</f>
        <v>52.690257999999993</v>
      </c>
      <c r="R124" s="127">
        <f>SUM(R125:R135)</f>
        <v>0</v>
      </c>
      <c r="T124" s="128">
        <f>SUM(T125:T135)</f>
        <v>0</v>
      </c>
      <c r="AR124" s="123" t="s">
        <v>71</v>
      </c>
      <c r="AT124" s="129" t="s">
        <v>65</v>
      </c>
      <c r="AU124" s="129" t="s">
        <v>71</v>
      </c>
      <c r="AY124" s="123" t="s">
        <v>119</v>
      </c>
      <c r="BK124" s="130">
        <f>SUM(BK125:BK135)</f>
        <v>0</v>
      </c>
    </row>
    <row r="125" spans="2:65" s="1" customFormat="1" ht="21.75" customHeight="1">
      <c r="B125" s="133"/>
      <c r="C125" s="134" t="s">
        <v>71</v>
      </c>
      <c r="D125" s="134" t="s">
        <v>121</v>
      </c>
      <c r="E125" s="135" t="s">
        <v>184</v>
      </c>
      <c r="F125" s="136" t="s">
        <v>122</v>
      </c>
      <c r="G125" s="137" t="s">
        <v>123</v>
      </c>
      <c r="H125" s="138">
        <v>16.332999999999998</v>
      </c>
      <c r="I125" s="139"/>
      <c r="J125" s="139">
        <f>ROUND(I125*H125,2)</f>
        <v>0</v>
      </c>
      <c r="K125" s="140"/>
      <c r="L125" s="27"/>
      <c r="M125" s="141" t="s">
        <v>1</v>
      </c>
      <c r="N125" s="142" t="s">
        <v>32</v>
      </c>
      <c r="O125" s="143">
        <v>2.9609999999999999</v>
      </c>
      <c r="P125" s="143">
        <f>O125*H125</f>
        <v>48.36201299999999</v>
      </c>
      <c r="Q125" s="143">
        <v>0</v>
      </c>
      <c r="R125" s="143">
        <f>Q125*H125</f>
        <v>0</v>
      </c>
      <c r="S125" s="143">
        <v>0</v>
      </c>
      <c r="T125" s="144">
        <f>S125*H125</f>
        <v>0</v>
      </c>
      <c r="AR125" s="145" t="s">
        <v>124</v>
      </c>
      <c r="AT125" s="145" t="s">
        <v>121</v>
      </c>
      <c r="AU125" s="145" t="s">
        <v>125</v>
      </c>
      <c r="AY125" s="15" t="s">
        <v>119</v>
      </c>
      <c r="BE125" s="146">
        <f>IF(N125="základná",J125,0)</f>
        <v>0</v>
      </c>
      <c r="BF125" s="146">
        <f>IF(N125="znížená",J125,0)</f>
        <v>0</v>
      </c>
      <c r="BG125" s="146">
        <f>IF(N125="zákl. prenesená",J125,0)</f>
        <v>0</v>
      </c>
      <c r="BH125" s="146">
        <f>IF(N125="zníž. prenesená",J125,0)</f>
        <v>0</v>
      </c>
      <c r="BI125" s="146">
        <f>IF(N125="nulová",J125,0)</f>
        <v>0</v>
      </c>
      <c r="BJ125" s="15" t="s">
        <v>125</v>
      </c>
      <c r="BK125" s="146">
        <f>ROUND(I125*H125,2)</f>
        <v>0</v>
      </c>
      <c r="BL125" s="15" t="s">
        <v>124</v>
      </c>
      <c r="BM125" s="145" t="s">
        <v>185</v>
      </c>
    </row>
    <row r="126" spans="2:65" s="12" customFormat="1" ht="22.5">
      <c r="B126" s="147"/>
      <c r="D126" s="148" t="s">
        <v>126</v>
      </c>
      <c r="E126" s="149" t="s">
        <v>1</v>
      </c>
      <c r="F126" s="150" t="s">
        <v>377</v>
      </c>
      <c r="H126" s="151">
        <f>0.29*0.8*(45+19)*1.1</f>
        <v>16.332799999999999</v>
      </c>
      <c r="L126" s="147"/>
      <c r="M126" s="152"/>
      <c r="T126" s="153"/>
      <c r="AT126" s="149" t="s">
        <v>126</v>
      </c>
      <c r="AU126" s="149" t="s">
        <v>125</v>
      </c>
      <c r="AV126" s="12" t="s">
        <v>125</v>
      </c>
      <c r="AW126" s="12" t="s">
        <v>23</v>
      </c>
      <c r="AX126" s="12" t="s">
        <v>66</v>
      </c>
      <c r="AY126" s="149" t="s">
        <v>119</v>
      </c>
    </row>
    <row r="127" spans="2:65" s="13" customFormat="1">
      <c r="B127" s="154"/>
      <c r="D127" s="148" t="s">
        <v>126</v>
      </c>
      <c r="E127" s="155" t="s">
        <v>1</v>
      </c>
      <c r="F127" s="156" t="s">
        <v>127</v>
      </c>
      <c r="H127" s="157">
        <v>16.332999999999998</v>
      </c>
      <c r="L127" s="154"/>
      <c r="M127" s="158"/>
      <c r="T127" s="159"/>
      <c r="AT127" s="155" t="s">
        <v>126</v>
      </c>
      <c r="AU127" s="155" t="s">
        <v>125</v>
      </c>
      <c r="AV127" s="13" t="s">
        <v>124</v>
      </c>
      <c r="AW127" s="13" t="s">
        <v>23</v>
      </c>
      <c r="AX127" s="13" t="s">
        <v>71</v>
      </c>
      <c r="AY127" s="155" t="s">
        <v>119</v>
      </c>
    </row>
    <row r="128" spans="2:65" s="1" customFormat="1" ht="24.2" customHeight="1">
      <c r="B128" s="133"/>
      <c r="C128" s="134" t="s">
        <v>125</v>
      </c>
      <c r="D128" s="134" t="s">
        <v>121</v>
      </c>
      <c r="E128" s="135" t="s">
        <v>136</v>
      </c>
      <c r="F128" s="136" t="s">
        <v>137</v>
      </c>
      <c r="G128" s="137" t="s">
        <v>123</v>
      </c>
      <c r="H128" s="138">
        <v>16.332999999999998</v>
      </c>
      <c r="I128" s="139"/>
      <c r="J128" s="139">
        <f>ROUND(I128*H128,2)</f>
        <v>0</v>
      </c>
      <c r="K128" s="140"/>
      <c r="L128" s="27"/>
      <c r="M128" s="141" t="s">
        <v>1</v>
      </c>
      <c r="N128" s="142" t="s">
        <v>32</v>
      </c>
      <c r="O128" s="143">
        <v>8.1000000000000003E-2</v>
      </c>
      <c r="P128" s="143">
        <f>O128*H128</f>
        <v>1.322973</v>
      </c>
      <c r="Q128" s="143">
        <v>0</v>
      </c>
      <c r="R128" s="143">
        <f>Q128*H128</f>
        <v>0</v>
      </c>
      <c r="S128" s="143">
        <v>0</v>
      </c>
      <c r="T128" s="144">
        <f>S128*H128</f>
        <v>0</v>
      </c>
      <c r="AR128" s="145" t="s">
        <v>124</v>
      </c>
      <c r="AT128" s="145" t="s">
        <v>121</v>
      </c>
      <c r="AU128" s="145" t="s">
        <v>125</v>
      </c>
      <c r="AY128" s="15" t="s">
        <v>119</v>
      </c>
      <c r="BE128" s="146">
        <f>IF(N128="základná",J128,0)</f>
        <v>0</v>
      </c>
      <c r="BF128" s="146">
        <f>IF(N128="znížená",J128,0)</f>
        <v>0</v>
      </c>
      <c r="BG128" s="146">
        <f>IF(N128="zákl. prenesená",J128,0)</f>
        <v>0</v>
      </c>
      <c r="BH128" s="146">
        <f>IF(N128="zníž. prenesená",J128,0)</f>
        <v>0</v>
      </c>
      <c r="BI128" s="146">
        <f>IF(N128="nulová",J128,0)</f>
        <v>0</v>
      </c>
      <c r="BJ128" s="15" t="s">
        <v>125</v>
      </c>
      <c r="BK128" s="146">
        <f>ROUND(I128*H128,2)</f>
        <v>0</v>
      </c>
      <c r="BL128" s="15" t="s">
        <v>124</v>
      </c>
      <c r="BM128" s="145" t="s">
        <v>186</v>
      </c>
    </row>
    <row r="129" spans="2:65" s="1" customFormat="1" ht="37.9" customHeight="1">
      <c r="B129" s="133"/>
      <c r="C129" s="134" t="s">
        <v>128</v>
      </c>
      <c r="D129" s="134" t="s">
        <v>121</v>
      </c>
      <c r="E129" s="135" t="s">
        <v>187</v>
      </c>
      <c r="F129" s="136" t="s">
        <v>188</v>
      </c>
      <c r="G129" s="137" t="s">
        <v>123</v>
      </c>
      <c r="H129" s="138">
        <v>16.332999999999998</v>
      </c>
      <c r="I129" s="139"/>
      <c r="J129" s="139">
        <f>ROUND(I129*H129,2)</f>
        <v>0</v>
      </c>
      <c r="K129" s="140"/>
      <c r="L129" s="27"/>
      <c r="M129" s="141" t="s">
        <v>1</v>
      </c>
      <c r="N129" s="142" t="s">
        <v>32</v>
      </c>
      <c r="O129" s="143">
        <v>5.3999999999999999E-2</v>
      </c>
      <c r="P129" s="143">
        <f>O129*H129</f>
        <v>0.88198199999999993</v>
      </c>
      <c r="Q129" s="143">
        <v>0</v>
      </c>
      <c r="R129" s="143">
        <f>Q129*H129</f>
        <v>0</v>
      </c>
      <c r="S129" s="143">
        <v>0</v>
      </c>
      <c r="T129" s="144">
        <f>S129*H129</f>
        <v>0</v>
      </c>
      <c r="AR129" s="145" t="s">
        <v>124</v>
      </c>
      <c r="AT129" s="145" t="s">
        <v>121</v>
      </c>
      <c r="AU129" s="145" t="s">
        <v>125</v>
      </c>
      <c r="AY129" s="15" t="s">
        <v>119</v>
      </c>
      <c r="BE129" s="146">
        <f>IF(N129="základná",J129,0)</f>
        <v>0</v>
      </c>
      <c r="BF129" s="146">
        <f>IF(N129="znížená",J129,0)</f>
        <v>0</v>
      </c>
      <c r="BG129" s="146">
        <f>IF(N129="zákl. prenesená",J129,0)</f>
        <v>0</v>
      </c>
      <c r="BH129" s="146">
        <f>IF(N129="zníž. prenesená",J129,0)</f>
        <v>0</v>
      </c>
      <c r="BI129" s="146">
        <f>IF(N129="nulová",J129,0)</f>
        <v>0</v>
      </c>
      <c r="BJ129" s="15" t="s">
        <v>125</v>
      </c>
      <c r="BK129" s="146">
        <f>ROUND(I129*H129,2)</f>
        <v>0</v>
      </c>
      <c r="BL129" s="15" t="s">
        <v>124</v>
      </c>
      <c r="BM129" s="145" t="s">
        <v>189</v>
      </c>
    </row>
    <row r="130" spans="2:65" s="1" customFormat="1" ht="44.25" customHeight="1">
      <c r="B130" s="133"/>
      <c r="C130" s="134" t="s">
        <v>124</v>
      </c>
      <c r="D130" s="134" t="s">
        <v>121</v>
      </c>
      <c r="E130" s="135" t="s">
        <v>190</v>
      </c>
      <c r="F130" s="136" t="s">
        <v>191</v>
      </c>
      <c r="G130" s="137" t="s">
        <v>123</v>
      </c>
      <c r="H130" s="138">
        <v>114.331</v>
      </c>
      <c r="I130" s="139"/>
      <c r="J130" s="139">
        <f>ROUND(I130*H130,2)</f>
        <v>0</v>
      </c>
      <c r="K130" s="140"/>
      <c r="L130" s="27"/>
      <c r="M130" s="141" t="s">
        <v>1</v>
      </c>
      <c r="N130" s="142" t="s">
        <v>32</v>
      </c>
      <c r="O130" s="143">
        <v>5.0000000000000001E-3</v>
      </c>
      <c r="P130" s="143">
        <f>O130*H130</f>
        <v>0.57165500000000002</v>
      </c>
      <c r="Q130" s="143">
        <v>0</v>
      </c>
      <c r="R130" s="143">
        <f>Q130*H130</f>
        <v>0</v>
      </c>
      <c r="S130" s="143">
        <v>0</v>
      </c>
      <c r="T130" s="144">
        <f>S130*H130</f>
        <v>0</v>
      </c>
      <c r="AR130" s="145" t="s">
        <v>124</v>
      </c>
      <c r="AT130" s="145" t="s">
        <v>121</v>
      </c>
      <c r="AU130" s="145" t="s">
        <v>125</v>
      </c>
      <c r="AY130" s="15" t="s">
        <v>119</v>
      </c>
      <c r="BE130" s="146">
        <f>IF(N130="základná",J130,0)</f>
        <v>0</v>
      </c>
      <c r="BF130" s="146">
        <f>IF(N130="znížená",J130,0)</f>
        <v>0</v>
      </c>
      <c r="BG130" s="146">
        <f>IF(N130="zákl. prenesená",J130,0)</f>
        <v>0</v>
      </c>
      <c r="BH130" s="146">
        <f>IF(N130="zníž. prenesená",J130,0)</f>
        <v>0</v>
      </c>
      <c r="BI130" s="146">
        <f>IF(N130="nulová",J130,0)</f>
        <v>0</v>
      </c>
      <c r="BJ130" s="15" t="s">
        <v>125</v>
      </c>
      <c r="BK130" s="146">
        <f>ROUND(I130*H130,2)</f>
        <v>0</v>
      </c>
      <c r="BL130" s="15" t="s">
        <v>124</v>
      </c>
      <c r="BM130" s="145" t="s">
        <v>192</v>
      </c>
    </row>
    <row r="131" spans="2:65" s="12" customFormat="1">
      <c r="B131" s="147"/>
      <c r="D131" s="148" t="s">
        <v>126</v>
      </c>
      <c r="E131" s="149" t="s">
        <v>1</v>
      </c>
      <c r="F131" s="150" t="s">
        <v>378</v>
      </c>
      <c r="H131" s="151">
        <f>16.333*7</f>
        <v>114.33099999999999</v>
      </c>
      <c r="L131" s="147"/>
      <c r="M131" s="152"/>
      <c r="T131" s="153"/>
      <c r="AT131" s="149" t="s">
        <v>126</v>
      </c>
      <c r="AU131" s="149" t="s">
        <v>125</v>
      </c>
      <c r="AV131" s="12" t="s">
        <v>125</v>
      </c>
      <c r="AW131" s="12" t="s">
        <v>23</v>
      </c>
      <c r="AX131" s="12" t="s">
        <v>71</v>
      </c>
      <c r="AY131" s="149" t="s">
        <v>119</v>
      </c>
    </row>
    <row r="132" spans="2:65" s="1" customFormat="1" ht="24.2" customHeight="1">
      <c r="B132" s="133"/>
      <c r="C132" s="134" t="s">
        <v>129</v>
      </c>
      <c r="D132" s="134" t="s">
        <v>121</v>
      </c>
      <c r="E132" s="135" t="s">
        <v>193</v>
      </c>
      <c r="F132" s="136" t="s">
        <v>194</v>
      </c>
      <c r="G132" s="137" t="s">
        <v>123</v>
      </c>
      <c r="H132" s="138">
        <v>16.332999999999998</v>
      </c>
      <c r="I132" s="139"/>
      <c r="J132" s="139">
        <f>ROUND(I132*H132,2)</f>
        <v>0</v>
      </c>
      <c r="K132" s="140"/>
      <c r="L132" s="27"/>
      <c r="M132" s="141" t="s">
        <v>1</v>
      </c>
      <c r="N132" s="142" t="s">
        <v>32</v>
      </c>
      <c r="O132" s="143">
        <v>8.6999999999999994E-2</v>
      </c>
      <c r="P132" s="143">
        <f>O132*H132</f>
        <v>1.4209709999999998</v>
      </c>
      <c r="Q132" s="143">
        <v>0</v>
      </c>
      <c r="R132" s="143">
        <f>Q132*H132</f>
        <v>0</v>
      </c>
      <c r="S132" s="143">
        <v>0</v>
      </c>
      <c r="T132" s="144">
        <f>S132*H132</f>
        <v>0</v>
      </c>
      <c r="AR132" s="145" t="s">
        <v>124</v>
      </c>
      <c r="AT132" s="145" t="s">
        <v>121</v>
      </c>
      <c r="AU132" s="145" t="s">
        <v>125</v>
      </c>
      <c r="AY132" s="15" t="s">
        <v>119</v>
      </c>
      <c r="BE132" s="146">
        <f>IF(N132="základná",J132,0)</f>
        <v>0</v>
      </c>
      <c r="BF132" s="146">
        <f>IF(N132="znížená",J132,0)</f>
        <v>0</v>
      </c>
      <c r="BG132" s="146">
        <f>IF(N132="zákl. prenesená",J132,0)</f>
        <v>0</v>
      </c>
      <c r="BH132" s="146">
        <f>IF(N132="zníž. prenesená",J132,0)</f>
        <v>0</v>
      </c>
      <c r="BI132" s="146">
        <f>IF(N132="nulová",J132,0)</f>
        <v>0</v>
      </c>
      <c r="BJ132" s="15" t="s">
        <v>125</v>
      </c>
      <c r="BK132" s="146">
        <f>ROUND(I132*H132,2)</f>
        <v>0</v>
      </c>
      <c r="BL132" s="15" t="s">
        <v>124</v>
      </c>
      <c r="BM132" s="145" t="s">
        <v>195</v>
      </c>
    </row>
    <row r="133" spans="2:65" s="1" customFormat="1" ht="21.75" customHeight="1">
      <c r="B133" s="133"/>
      <c r="C133" s="134" t="s">
        <v>130</v>
      </c>
      <c r="D133" s="134" t="s">
        <v>121</v>
      </c>
      <c r="E133" s="135" t="s">
        <v>196</v>
      </c>
      <c r="F133" s="136" t="s">
        <v>197</v>
      </c>
      <c r="G133" s="137" t="s">
        <v>123</v>
      </c>
      <c r="H133" s="138">
        <v>16.332999999999998</v>
      </c>
      <c r="I133" s="139"/>
      <c r="J133" s="139">
        <f>ROUND(I133*H133,2)</f>
        <v>0</v>
      </c>
      <c r="K133" s="140"/>
      <c r="L133" s="27"/>
      <c r="M133" s="141" t="s">
        <v>1</v>
      </c>
      <c r="N133" s="142" t="s">
        <v>32</v>
      </c>
      <c r="O133" s="143">
        <v>8.0000000000000002E-3</v>
      </c>
      <c r="P133" s="143">
        <f>O133*H133</f>
        <v>0.130664</v>
      </c>
      <c r="Q133" s="143">
        <v>0</v>
      </c>
      <c r="R133" s="143">
        <f>Q133*H133</f>
        <v>0</v>
      </c>
      <c r="S133" s="143">
        <v>0</v>
      </c>
      <c r="T133" s="144">
        <f>S133*H133</f>
        <v>0</v>
      </c>
      <c r="AR133" s="145" t="s">
        <v>124</v>
      </c>
      <c r="AT133" s="145" t="s">
        <v>121</v>
      </c>
      <c r="AU133" s="145" t="s">
        <v>125</v>
      </c>
      <c r="AY133" s="15" t="s">
        <v>119</v>
      </c>
      <c r="BE133" s="146">
        <f>IF(N133="základná",J133,0)</f>
        <v>0</v>
      </c>
      <c r="BF133" s="146">
        <f>IF(N133="znížená",J133,0)</f>
        <v>0</v>
      </c>
      <c r="BG133" s="146">
        <f>IF(N133="zákl. prenesená",J133,0)</f>
        <v>0</v>
      </c>
      <c r="BH133" s="146">
        <f>IF(N133="zníž. prenesená",J133,0)</f>
        <v>0</v>
      </c>
      <c r="BI133" s="146">
        <f>IF(N133="nulová",J133,0)</f>
        <v>0</v>
      </c>
      <c r="BJ133" s="15" t="s">
        <v>125</v>
      </c>
      <c r="BK133" s="146">
        <f>ROUND(I133*H133,2)</f>
        <v>0</v>
      </c>
      <c r="BL133" s="15" t="s">
        <v>124</v>
      </c>
      <c r="BM133" s="145" t="s">
        <v>198</v>
      </c>
    </row>
    <row r="134" spans="2:65" s="1" customFormat="1" ht="24.2" customHeight="1">
      <c r="B134" s="133"/>
      <c r="C134" s="134" t="s">
        <v>134</v>
      </c>
      <c r="D134" s="134" t="s">
        <v>121</v>
      </c>
      <c r="E134" s="135" t="s">
        <v>139</v>
      </c>
      <c r="F134" s="136" t="s">
        <v>199</v>
      </c>
      <c r="G134" s="137" t="s">
        <v>132</v>
      </c>
      <c r="H134" s="138">
        <v>29.399000000000001</v>
      </c>
      <c r="I134" s="139"/>
      <c r="J134" s="139">
        <f>ROUND(I134*H134,2)</f>
        <v>0</v>
      </c>
      <c r="K134" s="140"/>
      <c r="L134" s="27"/>
      <c r="M134" s="141" t="s">
        <v>1</v>
      </c>
      <c r="N134" s="142" t="s">
        <v>32</v>
      </c>
      <c r="O134" s="143">
        <v>0</v>
      </c>
      <c r="P134" s="143">
        <f>O134*H134</f>
        <v>0</v>
      </c>
      <c r="Q134" s="143">
        <v>0</v>
      </c>
      <c r="R134" s="143">
        <f>Q134*H134</f>
        <v>0</v>
      </c>
      <c r="S134" s="143">
        <v>0</v>
      </c>
      <c r="T134" s="144">
        <f>S134*H134</f>
        <v>0</v>
      </c>
      <c r="AR134" s="145" t="s">
        <v>124</v>
      </c>
      <c r="AT134" s="145" t="s">
        <v>121</v>
      </c>
      <c r="AU134" s="145" t="s">
        <v>125</v>
      </c>
      <c r="AY134" s="15" t="s">
        <v>119</v>
      </c>
      <c r="BE134" s="146">
        <f>IF(N134="základná",J134,0)</f>
        <v>0</v>
      </c>
      <c r="BF134" s="146">
        <f>IF(N134="znížená",J134,0)</f>
        <v>0</v>
      </c>
      <c r="BG134" s="146">
        <f>IF(N134="zákl. prenesená",J134,0)</f>
        <v>0</v>
      </c>
      <c r="BH134" s="146">
        <f>IF(N134="zníž. prenesená",J134,0)</f>
        <v>0</v>
      </c>
      <c r="BI134" s="146">
        <f>IF(N134="nulová",J134,0)</f>
        <v>0</v>
      </c>
      <c r="BJ134" s="15" t="s">
        <v>125</v>
      </c>
      <c r="BK134" s="146">
        <f>ROUND(I134*H134,2)</f>
        <v>0</v>
      </c>
      <c r="BL134" s="15" t="s">
        <v>124</v>
      </c>
      <c r="BM134" s="145" t="s">
        <v>200</v>
      </c>
    </row>
    <row r="135" spans="2:65" s="12" customFormat="1">
      <c r="B135" s="147"/>
      <c r="D135" s="148" t="s">
        <v>126</v>
      </c>
      <c r="E135" s="149" t="s">
        <v>1</v>
      </c>
      <c r="F135" s="150" t="s">
        <v>380</v>
      </c>
      <c r="H135" s="151">
        <f>16.333*1.8</f>
        <v>29.399399999999996</v>
      </c>
      <c r="L135" s="147"/>
      <c r="M135" s="152"/>
      <c r="T135" s="153"/>
      <c r="AT135" s="149" t="s">
        <v>126</v>
      </c>
      <c r="AU135" s="149" t="s">
        <v>125</v>
      </c>
      <c r="AV135" s="12" t="s">
        <v>125</v>
      </c>
      <c r="AW135" s="12" t="s">
        <v>23</v>
      </c>
      <c r="AX135" s="12" t="s">
        <v>71</v>
      </c>
      <c r="AY135" s="149" t="s">
        <v>119</v>
      </c>
    </row>
    <row r="136" spans="2:65" s="11" customFormat="1" ht="22.9" customHeight="1">
      <c r="B136" s="122"/>
      <c r="D136" s="123" t="s">
        <v>65</v>
      </c>
      <c r="E136" s="131" t="s">
        <v>125</v>
      </c>
      <c r="F136" s="131" t="s">
        <v>140</v>
      </c>
      <c r="J136" s="132">
        <f>BK136</f>
        <v>0</v>
      </c>
      <c r="L136" s="122"/>
      <c r="M136" s="126"/>
      <c r="P136" s="127">
        <f>SUM(P137:P138)</f>
        <v>9.4894729999999985</v>
      </c>
      <c r="R136" s="127">
        <f>SUM(R137:R138)</f>
        <v>39.455954759999997</v>
      </c>
      <c r="T136" s="128">
        <f>SUM(T137:T138)</f>
        <v>0</v>
      </c>
      <c r="AR136" s="123" t="s">
        <v>71</v>
      </c>
      <c r="AT136" s="129" t="s">
        <v>65</v>
      </c>
      <c r="AU136" s="129" t="s">
        <v>71</v>
      </c>
      <c r="AY136" s="123" t="s">
        <v>119</v>
      </c>
      <c r="BK136" s="130">
        <f>SUM(BK137:BK138)</f>
        <v>0</v>
      </c>
    </row>
    <row r="137" spans="2:65" s="1" customFormat="1" ht="16.5" customHeight="1">
      <c r="B137" s="133"/>
      <c r="C137" s="134" t="s">
        <v>133</v>
      </c>
      <c r="D137" s="134" t="s">
        <v>121</v>
      </c>
      <c r="E137" s="135" t="s">
        <v>141</v>
      </c>
      <c r="F137" s="136" t="s">
        <v>142</v>
      </c>
      <c r="G137" s="137" t="s">
        <v>123</v>
      </c>
      <c r="H137" s="138">
        <v>16.332999999999998</v>
      </c>
      <c r="I137" s="139"/>
      <c r="J137" s="139">
        <f>ROUND(I137*H137,2)</f>
        <v>0</v>
      </c>
      <c r="K137" s="140"/>
      <c r="L137" s="27"/>
      <c r="M137" s="141" t="s">
        <v>1</v>
      </c>
      <c r="N137" s="142" t="s">
        <v>32</v>
      </c>
      <c r="O137" s="143">
        <v>0.58099999999999996</v>
      </c>
      <c r="P137" s="143">
        <f>O137*H137</f>
        <v>9.4894729999999985</v>
      </c>
      <c r="Q137" s="143">
        <v>2.4157199999999999</v>
      </c>
      <c r="R137" s="143">
        <f>Q137*H137</f>
        <v>39.455954759999997</v>
      </c>
      <c r="S137" s="143">
        <v>0</v>
      </c>
      <c r="T137" s="144">
        <f>S137*H137</f>
        <v>0</v>
      </c>
      <c r="AR137" s="145" t="s">
        <v>124</v>
      </c>
      <c r="AT137" s="145" t="s">
        <v>121</v>
      </c>
      <c r="AU137" s="145" t="s">
        <v>125</v>
      </c>
      <c r="AY137" s="15" t="s">
        <v>119</v>
      </c>
      <c r="BE137" s="146">
        <f>IF(N137="základná",J137,0)</f>
        <v>0</v>
      </c>
      <c r="BF137" s="146">
        <f>IF(N137="znížená",J137,0)</f>
        <v>0</v>
      </c>
      <c r="BG137" s="146">
        <f>IF(N137="zákl. prenesená",J137,0)</f>
        <v>0</v>
      </c>
      <c r="BH137" s="146">
        <f>IF(N137="zníž. prenesená",J137,0)</f>
        <v>0</v>
      </c>
      <c r="BI137" s="146">
        <f>IF(N137="nulová",J137,0)</f>
        <v>0</v>
      </c>
      <c r="BJ137" s="15" t="s">
        <v>125</v>
      </c>
      <c r="BK137" s="146">
        <f>ROUND(I137*H137,2)</f>
        <v>0</v>
      </c>
      <c r="BL137" s="15" t="s">
        <v>124</v>
      </c>
      <c r="BM137" s="145" t="s">
        <v>201</v>
      </c>
    </row>
    <row r="138" spans="2:65" s="12" customFormat="1">
      <c r="B138" s="147"/>
      <c r="D138" s="148" t="s">
        <v>126</v>
      </c>
      <c r="E138" s="149" t="s">
        <v>1</v>
      </c>
      <c r="F138" s="150" t="s">
        <v>381</v>
      </c>
      <c r="H138" s="151">
        <f>0.29*0.8*(45+19)*1.1</f>
        <v>16.332799999999999</v>
      </c>
      <c r="L138" s="147"/>
      <c r="M138" s="152"/>
      <c r="T138" s="153"/>
      <c r="AT138" s="149" t="s">
        <v>126</v>
      </c>
      <c r="AU138" s="149" t="s">
        <v>125</v>
      </c>
      <c r="AV138" s="12" t="s">
        <v>125</v>
      </c>
      <c r="AW138" s="12" t="s">
        <v>23</v>
      </c>
      <c r="AX138" s="12" t="s">
        <v>71</v>
      </c>
      <c r="AY138" s="149" t="s">
        <v>119</v>
      </c>
    </row>
    <row r="139" spans="2:65" s="11" customFormat="1" ht="22.9" customHeight="1">
      <c r="B139" s="122"/>
      <c r="D139" s="123" t="s">
        <v>65</v>
      </c>
      <c r="E139" s="131" t="s">
        <v>144</v>
      </c>
      <c r="F139" s="131" t="s">
        <v>145</v>
      </c>
      <c r="J139" s="132">
        <f>BK139</f>
        <v>0</v>
      </c>
      <c r="L139" s="122"/>
      <c r="M139" s="126"/>
      <c r="P139" s="127">
        <f>P140</f>
        <v>16.963222999999999</v>
      </c>
      <c r="R139" s="127">
        <f>R140</f>
        <v>0</v>
      </c>
      <c r="T139" s="128">
        <f>T140</f>
        <v>0</v>
      </c>
      <c r="AR139" s="123" t="s">
        <v>71</v>
      </c>
      <c r="AT139" s="129" t="s">
        <v>65</v>
      </c>
      <c r="AU139" s="129" t="s">
        <v>71</v>
      </c>
      <c r="AY139" s="123" t="s">
        <v>119</v>
      </c>
      <c r="BK139" s="130">
        <f>BK140</f>
        <v>0</v>
      </c>
    </row>
    <row r="140" spans="2:65" s="1" customFormat="1" ht="33" customHeight="1">
      <c r="B140" s="133"/>
      <c r="C140" s="134" t="s">
        <v>75</v>
      </c>
      <c r="D140" s="134" t="s">
        <v>121</v>
      </c>
      <c r="E140" s="135" t="s">
        <v>202</v>
      </c>
      <c r="F140" s="136" t="s">
        <v>203</v>
      </c>
      <c r="G140" s="137" t="s">
        <v>132</v>
      </c>
      <c r="H140" s="138">
        <v>29.399000000000001</v>
      </c>
      <c r="I140" s="139"/>
      <c r="J140" s="139">
        <f>ROUND(I140*H140,2)</f>
        <v>0</v>
      </c>
      <c r="K140" s="140"/>
      <c r="L140" s="27"/>
      <c r="M140" s="141" t="s">
        <v>1</v>
      </c>
      <c r="N140" s="142" t="s">
        <v>32</v>
      </c>
      <c r="O140" s="143">
        <v>0.57699999999999996</v>
      </c>
      <c r="P140" s="143">
        <f>O140*H140</f>
        <v>16.963222999999999</v>
      </c>
      <c r="Q140" s="143">
        <v>0</v>
      </c>
      <c r="R140" s="143">
        <f>Q140*H140</f>
        <v>0</v>
      </c>
      <c r="S140" s="143">
        <v>0</v>
      </c>
      <c r="T140" s="144">
        <f>S140*H140</f>
        <v>0</v>
      </c>
      <c r="AR140" s="145" t="s">
        <v>124</v>
      </c>
      <c r="AT140" s="145" t="s">
        <v>121</v>
      </c>
      <c r="AU140" s="145" t="s">
        <v>125</v>
      </c>
      <c r="AY140" s="15" t="s">
        <v>119</v>
      </c>
      <c r="BE140" s="146">
        <f>IF(N140="základná",J140,0)</f>
        <v>0</v>
      </c>
      <c r="BF140" s="146">
        <f>IF(N140="znížená",J140,0)</f>
        <v>0</v>
      </c>
      <c r="BG140" s="146">
        <f>IF(N140="zákl. prenesená",J140,0)</f>
        <v>0</v>
      </c>
      <c r="BH140" s="146">
        <f>IF(N140="zníž. prenesená",J140,0)</f>
        <v>0</v>
      </c>
      <c r="BI140" s="146">
        <f>IF(N140="nulová",J140,0)</f>
        <v>0</v>
      </c>
      <c r="BJ140" s="15" t="s">
        <v>125</v>
      </c>
      <c r="BK140" s="146">
        <f>ROUND(I140*H140,2)</f>
        <v>0</v>
      </c>
      <c r="BL140" s="15" t="s">
        <v>124</v>
      </c>
      <c r="BM140" s="145" t="s">
        <v>204</v>
      </c>
    </row>
    <row r="141" spans="2:65" s="11" customFormat="1" ht="25.9" customHeight="1">
      <c r="B141" s="122"/>
      <c r="D141" s="123" t="s">
        <v>65</v>
      </c>
      <c r="E141" s="124" t="s">
        <v>146</v>
      </c>
      <c r="F141" s="124" t="s">
        <v>147</v>
      </c>
      <c r="J141" s="125">
        <f>BK141</f>
        <v>0</v>
      </c>
      <c r="L141" s="122"/>
      <c r="M141" s="126"/>
      <c r="P141" s="127">
        <f>P142</f>
        <v>97.558634999999995</v>
      </c>
      <c r="R141" s="127">
        <f>R142</f>
        <v>33.996359999999996</v>
      </c>
      <c r="T141" s="128">
        <f>T142</f>
        <v>0</v>
      </c>
      <c r="AR141" s="123" t="s">
        <v>125</v>
      </c>
      <c r="AT141" s="129" t="s">
        <v>65</v>
      </c>
      <c r="AU141" s="129" t="s">
        <v>66</v>
      </c>
      <c r="AY141" s="123" t="s">
        <v>119</v>
      </c>
      <c r="BK141" s="130">
        <f>BK142</f>
        <v>0</v>
      </c>
    </row>
    <row r="142" spans="2:65" s="11" customFormat="1" ht="22.9" customHeight="1">
      <c r="B142" s="122"/>
      <c r="D142" s="123" t="s">
        <v>65</v>
      </c>
      <c r="E142" s="131" t="s">
        <v>148</v>
      </c>
      <c r="F142" s="131" t="s">
        <v>149</v>
      </c>
      <c r="J142" s="132">
        <f>BK142</f>
        <v>0</v>
      </c>
      <c r="L142" s="122"/>
      <c r="M142" s="126"/>
      <c r="P142" s="127">
        <f>SUM(P143:P148)</f>
        <v>97.558634999999995</v>
      </c>
      <c r="R142" s="127">
        <f>SUM(R143:R148)</f>
        <v>33.996359999999996</v>
      </c>
      <c r="T142" s="128">
        <f>SUM(T143:T148)</f>
        <v>0</v>
      </c>
      <c r="AR142" s="123" t="s">
        <v>125</v>
      </c>
      <c r="AT142" s="129" t="s">
        <v>65</v>
      </c>
      <c r="AU142" s="129" t="s">
        <v>71</v>
      </c>
      <c r="AY142" s="123" t="s">
        <v>119</v>
      </c>
      <c r="BK142" s="130">
        <f>SUM(BK143:BK148)</f>
        <v>0</v>
      </c>
    </row>
    <row r="143" spans="2:65" s="1" customFormat="1" ht="44.25" customHeight="1">
      <c r="B143" s="133"/>
      <c r="C143" s="134" t="s">
        <v>77</v>
      </c>
      <c r="D143" s="134" t="s">
        <v>121</v>
      </c>
      <c r="E143" s="135" t="s">
        <v>205</v>
      </c>
      <c r="F143" s="136" t="s">
        <v>382</v>
      </c>
      <c r="G143" s="137" t="s">
        <v>135</v>
      </c>
      <c r="H143" s="138">
        <v>64.872</v>
      </c>
      <c r="I143" s="139"/>
      <c r="J143" s="139">
        <f>ROUND(I143*H143,2)</f>
        <v>0</v>
      </c>
      <c r="K143" s="140"/>
      <c r="L143" s="27"/>
      <c r="M143" s="141" t="s">
        <v>1</v>
      </c>
      <c r="N143" s="142" t="s">
        <v>32</v>
      </c>
      <c r="O143" s="143">
        <v>0.46700000000000003</v>
      </c>
      <c r="P143" s="143">
        <f>O143*H143</f>
        <v>30.295224000000001</v>
      </c>
      <c r="Q143" s="143">
        <v>0.08</v>
      </c>
      <c r="R143" s="143">
        <f>Q143*H143</f>
        <v>5.1897599999999997</v>
      </c>
      <c r="S143" s="143">
        <v>0</v>
      </c>
      <c r="T143" s="144">
        <f>S143*H143</f>
        <v>0</v>
      </c>
      <c r="AR143" s="145" t="s">
        <v>76</v>
      </c>
      <c r="AT143" s="145" t="s">
        <v>121</v>
      </c>
      <c r="AU143" s="145" t="s">
        <v>125</v>
      </c>
      <c r="AY143" s="15" t="s">
        <v>119</v>
      </c>
      <c r="BE143" s="146">
        <f>IF(N143="základná",J143,0)</f>
        <v>0</v>
      </c>
      <c r="BF143" s="146">
        <f>IF(N143="znížená",J143,0)</f>
        <v>0</v>
      </c>
      <c r="BG143" s="146">
        <f>IF(N143="zákl. prenesená",J143,0)</f>
        <v>0</v>
      </c>
      <c r="BH143" s="146">
        <f>IF(N143="zníž. prenesená",J143,0)</f>
        <v>0</v>
      </c>
      <c r="BI143" s="146">
        <f>IF(N143="nulová",J143,0)</f>
        <v>0</v>
      </c>
      <c r="BJ143" s="15" t="s">
        <v>125</v>
      </c>
      <c r="BK143" s="146">
        <f>ROUND(I143*H143,2)</f>
        <v>0</v>
      </c>
      <c r="BL143" s="15" t="s">
        <v>76</v>
      </c>
      <c r="BM143" s="145" t="s">
        <v>206</v>
      </c>
    </row>
    <row r="144" spans="2:65" s="12" customFormat="1">
      <c r="B144" s="147"/>
      <c r="D144" s="148" t="s">
        <v>126</v>
      </c>
      <c r="E144" s="149" t="s">
        <v>1</v>
      </c>
      <c r="F144" s="150" t="s">
        <v>383</v>
      </c>
      <c r="H144" s="151">
        <f>42.4*1.53</f>
        <v>64.872</v>
      </c>
      <c r="L144" s="147"/>
      <c r="M144" s="152"/>
      <c r="T144" s="153"/>
      <c r="AT144" s="149" t="s">
        <v>126</v>
      </c>
      <c r="AU144" s="149" t="s">
        <v>125</v>
      </c>
      <c r="AV144" s="12" t="s">
        <v>125</v>
      </c>
      <c r="AW144" s="12" t="s">
        <v>23</v>
      </c>
      <c r="AX144" s="12" t="s">
        <v>71</v>
      </c>
      <c r="AY144" s="149" t="s">
        <v>119</v>
      </c>
    </row>
    <row r="145" spans="2:65" s="1" customFormat="1" ht="76.349999999999994" customHeight="1">
      <c r="B145" s="133"/>
      <c r="C145" s="134" t="s">
        <v>78</v>
      </c>
      <c r="D145" s="134" t="s">
        <v>121</v>
      </c>
      <c r="E145" s="135" t="s">
        <v>207</v>
      </c>
      <c r="F145" s="136" t="s">
        <v>208</v>
      </c>
      <c r="G145" s="137" t="s">
        <v>135</v>
      </c>
      <c r="H145" s="138">
        <v>144.03299999999999</v>
      </c>
      <c r="I145" s="139"/>
      <c r="J145" s="139">
        <f>ROUND(I145*H145,2)</f>
        <v>0</v>
      </c>
      <c r="K145" s="140"/>
      <c r="L145" s="27"/>
      <c r="M145" s="141" t="s">
        <v>1</v>
      </c>
      <c r="N145" s="142" t="s">
        <v>32</v>
      </c>
      <c r="O145" s="143">
        <v>0.46700000000000003</v>
      </c>
      <c r="P145" s="143">
        <f>O145*H145</f>
        <v>67.263410999999991</v>
      </c>
      <c r="Q145" s="143">
        <v>0.2</v>
      </c>
      <c r="R145" s="143">
        <f>Q145*H145</f>
        <v>28.8066</v>
      </c>
      <c r="S145" s="143">
        <v>0</v>
      </c>
      <c r="T145" s="144">
        <f>S145*H145</f>
        <v>0</v>
      </c>
      <c r="AR145" s="145" t="s">
        <v>76</v>
      </c>
      <c r="AT145" s="145" t="s">
        <v>121</v>
      </c>
      <c r="AU145" s="145" t="s">
        <v>125</v>
      </c>
      <c r="AY145" s="15" t="s">
        <v>119</v>
      </c>
      <c r="BE145" s="146">
        <f>IF(N145="základná",J145,0)</f>
        <v>0</v>
      </c>
      <c r="BF145" s="146">
        <f>IF(N145="znížená",J145,0)</f>
        <v>0</v>
      </c>
      <c r="BG145" s="146">
        <f>IF(N145="zákl. prenesená",J145,0)</f>
        <v>0</v>
      </c>
      <c r="BH145" s="146">
        <f>IF(N145="zníž. prenesená",J145,0)</f>
        <v>0</v>
      </c>
      <c r="BI145" s="146">
        <f>IF(N145="nulová",J145,0)</f>
        <v>0</v>
      </c>
      <c r="BJ145" s="15" t="s">
        <v>125</v>
      </c>
      <c r="BK145" s="146">
        <f>ROUND(I145*H145,2)</f>
        <v>0</v>
      </c>
      <c r="BL145" s="15" t="s">
        <v>76</v>
      </c>
      <c r="BM145" s="145" t="s">
        <v>209</v>
      </c>
    </row>
    <row r="146" spans="2:65" s="1" customFormat="1" ht="29.25">
      <c r="B146" s="27"/>
      <c r="D146" s="148" t="s">
        <v>151</v>
      </c>
      <c r="F146" s="170" t="s">
        <v>210</v>
      </c>
      <c r="L146" s="27"/>
      <c r="M146" s="171"/>
      <c r="T146" s="53"/>
      <c r="AT146" s="15" t="s">
        <v>151</v>
      </c>
      <c r="AU146" s="15" t="s">
        <v>125</v>
      </c>
    </row>
    <row r="147" spans="2:65" s="12" customFormat="1">
      <c r="B147" s="147"/>
      <c r="D147" s="148" t="s">
        <v>126</v>
      </c>
      <c r="E147" s="149" t="s">
        <v>1</v>
      </c>
      <c r="F147" s="150" t="s">
        <v>211</v>
      </c>
      <c r="H147" s="151">
        <v>144.03299999999999</v>
      </c>
      <c r="L147" s="147"/>
      <c r="M147" s="152"/>
      <c r="T147" s="153"/>
      <c r="AT147" s="149" t="s">
        <v>126</v>
      </c>
      <c r="AU147" s="149" t="s">
        <v>125</v>
      </c>
      <c r="AV147" s="12" t="s">
        <v>125</v>
      </c>
      <c r="AW147" s="12" t="s">
        <v>23</v>
      </c>
      <c r="AX147" s="12" t="s">
        <v>71</v>
      </c>
      <c r="AY147" s="149" t="s">
        <v>119</v>
      </c>
    </row>
    <row r="148" spans="2:65" s="1" customFormat="1" ht="24.2" customHeight="1">
      <c r="B148" s="133"/>
      <c r="C148" s="134" t="s">
        <v>80</v>
      </c>
      <c r="D148" s="134" t="s">
        <v>121</v>
      </c>
      <c r="E148" s="135" t="s">
        <v>152</v>
      </c>
      <c r="F148" s="136" t="s">
        <v>153</v>
      </c>
      <c r="G148" s="137" t="s">
        <v>154</v>
      </c>
      <c r="H148" s="138">
        <v>301.51799999999997</v>
      </c>
      <c r="I148" s="139"/>
      <c r="J148" s="139">
        <f>ROUND(I148*H148,2)</f>
        <v>0</v>
      </c>
      <c r="K148" s="140"/>
      <c r="L148" s="27"/>
      <c r="M148" s="172" t="s">
        <v>1</v>
      </c>
      <c r="N148" s="173" t="s">
        <v>32</v>
      </c>
      <c r="O148" s="174">
        <v>0</v>
      </c>
      <c r="P148" s="174">
        <f>O148*H148</f>
        <v>0</v>
      </c>
      <c r="Q148" s="174">
        <v>0</v>
      </c>
      <c r="R148" s="174">
        <f>Q148*H148</f>
        <v>0</v>
      </c>
      <c r="S148" s="174">
        <v>0</v>
      </c>
      <c r="T148" s="175">
        <f>S148*H148</f>
        <v>0</v>
      </c>
      <c r="AR148" s="145" t="s">
        <v>76</v>
      </c>
      <c r="AT148" s="145" t="s">
        <v>121</v>
      </c>
      <c r="AU148" s="145" t="s">
        <v>125</v>
      </c>
      <c r="AY148" s="15" t="s">
        <v>119</v>
      </c>
      <c r="BE148" s="146">
        <f>IF(N148="základná",J148,0)</f>
        <v>0</v>
      </c>
      <c r="BF148" s="146">
        <f>IF(N148="znížená",J148,0)</f>
        <v>0</v>
      </c>
      <c r="BG148" s="146">
        <f>IF(N148="zákl. prenesená",J148,0)</f>
        <v>0</v>
      </c>
      <c r="BH148" s="146">
        <f>IF(N148="zníž. prenesená",J148,0)</f>
        <v>0</v>
      </c>
      <c r="BI148" s="146">
        <f>IF(N148="nulová",J148,0)</f>
        <v>0</v>
      </c>
      <c r="BJ148" s="15" t="s">
        <v>125</v>
      </c>
      <c r="BK148" s="146">
        <f>ROUND(I148*H148,2)</f>
        <v>0</v>
      </c>
      <c r="BL148" s="15" t="s">
        <v>76</v>
      </c>
      <c r="BM148" s="145" t="s">
        <v>212</v>
      </c>
    </row>
    <row r="149" spans="2:65" s="1" customFormat="1" ht="6.95" customHeight="1">
      <c r="B149" s="42"/>
      <c r="C149" s="43"/>
      <c r="D149" s="43"/>
      <c r="E149" s="43"/>
      <c r="F149" s="43"/>
      <c r="G149" s="43"/>
      <c r="H149" s="43"/>
      <c r="I149" s="43"/>
      <c r="J149" s="43"/>
      <c r="K149" s="43"/>
      <c r="L149" s="27"/>
    </row>
  </sheetData>
  <autoFilter ref="C121:K148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0"/>
  <sheetViews>
    <sheetView showGridLines="0" topLeftCell="A100" workbookViewId="0">
      <selection activeCell="I123" sqref="I12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1" t="s">
        <v>5</v>
      </c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5" t="s">
        <v>88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66</v>
      </c>
    </row>
    <row r="4" spans="2:46" ht="24.95" customHeight="1">
      <c r="B4" s="18"/>
      <c r="D4" s="19" t="s">
        <v>92</v>
      </c>
      <c r="L4" s="18"/>
      <c r="M4" s="85" t="s">
        <v>9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4" t="s">
        <v>12</v>
      </c>
      <c r="L6" s="18"/>
    </row>
    <row r="7" spans="2:46" ht="16.5" customHeight="1">
      <c r="B7" s="18"/>
      <c r="E7" s="227" t="str">
        <f>'Rekapitulácia stavby'!K6</f>
        <v>R7 - Eko park Voderady - príprava</v>
      </c>
      <c r="F7" s="228"/>
      <c r="G7" s="228"/>
      <c r="H7" s="228"/>
      <c r="L7" s="18"/>
    </row>
    <row r="8" spans="2:46" s="1" customFormat="1" ht="12" customHeight="1">
      <c r="B8" s="27"/>
      <c r="D8" s="24" t="s">
        <v>93</v>
      </c>
      <c r="L8" s="27"/>
    </row>
    <row r="9" spans="2:46" s="1" customFormat="1" ht="16.5" customHeight="1">
      <c r="B9" s="27"/>
      <c r="E9" s="221" t="s">
        <v>213</v>
      </c>
      <c r="F9" s="226"/>
      <c r="G9" s="226"/>
      <c r="H9" s="226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24" t="s">
        <v>13</v>
      </c>
      <c r="F11" s="22" t="s">
        <v>1</v>
      </c>
      <c r="I11" s="24" t="s">
        <v>14</v>
      </c>
      <c r="J11" s="22" t="s">
        <v>1</v>
      </c>
      <c r="L11" s="27"/>
    </row>
    <row r="12" spans="2:46" s="1" customFormat="1" ht="12" customHeight="1">
      <c r="B12" s="27"/>
      <c r="D12" s="24" t="s">
        <v>15</v>
      </c>
      <c r="F12" s="22" t="s">
        <v>16</v>
      </c>
      <c r="I12" s="24" t="s">
        <v>17</v>
      </c>
      <c r="J12" s="50"/>
      <c r="L12" s="27"/>
    </row>
    <row r="13" spans="2:46" s="1" customFormat="1" ht="10.9" customHeight="1">
      <c r="B13" s="27"/>
      <c r="L13" s="27"/>
    </row>
    <row r="14" spans="2:46" s="1" customFormat="1" ht="12" customHeight="1">
      <c r="B14" s="27"/>
      <c r="D14" s="24" t="s">
        <v>18</v>
      </c>
      <c r="I14" s="24" t="s">
        <v>19</v>
      </c>
      <c r="J14" s="22" t="str">
        <f>IF('Rekapitulácia stavby'!AN10="","",'Rekapitulácia stavby'!AN10)</f>
        <v/>
      </c>
      <c r="L14" s="27"/>
    </row>
    <row r="15" spans="2:46" s="1" customFormat="1" ht="18" customHeight="1">
      <c r="B15" s="27"/>
      <c r="E15" s="22" t="str">
        <f>IF('Rekapitulácia stavby'!E11="","",'Rekapitulácia stavby'!E11)</f>
        <v xml:space="preserve"> </v>
      </c>
      <c r="I15" s="24" t="s">
        <v>20</v>
      </c>
      <c r="J15" s="22" t="str">
        <f>IF('Rekapitulácia stavby'!AN11="","",'Rekapitulácia stavby'!AN11)</f>
        <v/>
      </c>
      <c r="L15" s="27"/>
    </row>
    <row r="16" spans="2:46" s="1" customFormat="1" ht="6.95" customHeight="1">
      <c r="B16" s="27"/>
      <c r="L16" s="27"/>
    </row>
    <row r="17" spans="2:12" s="1" customFormat="1" ht="12" customHeight="1">
      <c r="B17" s="27"/>
      <c r="D17" s="24" t="s">
        <v>21</v>
      </c>
      <c r="I17" s="24" t="s">
        <v>19</v>
      </c>
      <c r="J17" s="22" t="str">
        <f>'Rekapitulácia stavby'!AN13</f>
        <v/>
      </c>
      <c r="L17" s="27"/>
    </row>
    <row r="18" spans="2:12" s="1" customFormat="1" ht="18" customHeight="1">
      <c r="B18" s="27"/>
      <c r="E18" s="214" t="str">
        <f>'Rekapitulácia stavby'!E14</f>
        <v xml:space="preserve"> </v>
      </c>
      <c r="F18" s="214"/>
      <c r="G18" s="214"/>
      <c r="H18" s="214"/>
      <c r="I18" s="24" t="s">
        <v>20</v>
      </c>
      <c r="J18" s="22" t="str">
        <f>'Rekapitulácia stavby'!AN14</f>
        <v/>
      </c>
      <c r="L18" s="27"/>
    </row>
    <row r="19" spans="2:12" s="1" customFormat="1" ht="6.95" customHeight="1">
      <c r="B19" s="27"/>
      <c r="L19" s="27"/>
    </row>
    <row r="20" spans="2:12" s="1" customFormat="1" ht="12" customHeight="1">
      <c r="B20" s="27"/>
      <c r="D20" s="24" t="s">
        <v>22</v>
      </c>
      <c r="I20" s="24" t="s">
        <v>19</v>
      </c>
      <c r="J20" s="22" t="str">
        <f>IF('Rekapitulácia stavby'!AN16="","",'Rekapitulácia stavby'!AN16)</f>
        <v/>
      </c>
      <c r="L20" s="27"/>
    </row>
    <row r="21" spans="2:12" s="1" customFormat="1" ht="18" customHeight="1">
      <c r="B21" s="27"/>
      <c r="E21" s="22" t="str">
        <f>IF('Rekapitulácia stavby'!E17="","",'Rekapitulácia stavby'!E17)</f>
        <v xml:space="preserve"> </v>
      </c>
      <c r="I21" s="24" t="s">
        <v>20</v>
      </c>
      <c r="J21" s="22" t="str">
        <f>IF('Rekapitulácia stavby'!AN17="","",'Rekapitulácia stavby'!AN17)</f>
        <v/>
      </c>
      <c r="L21" s="27"/>
    </row>
    <row r="22" spans="2:12" s="1" customFormat="1" ht="6.95" customHeight="1">
      <c r="B22" s="27"/>
      <c r="L22" s="27"/>
    </row>
    <row r="23" spans="2:12" s="1" customFormat="1" ht="12" customHeight="1">
      <c r="B23" s="27"/>
      <c r="D23" s="24" t="s">
        <v>24</v>
      </c>
      <c r="I23" s="24" t="s">
        <v>19</v>
      </c>
      <c r="J23" s="22" t="str">
        <f>IF('Rekapitulácia stavby'!AN19="","",'Rekapitulácia stavby'!AN19)</f>
        <v/>
      </c>
      <c r="L23" s="27"/>
    </row>
    <row r="24" spans="2:12" s="1" customFormat="1" ht="18" customHeight="1">
      <c r="B24" s="27"/>
      <c r="E24" s="22" t="str">
        <f>IF('Rekapitulácia stavby'!E20="","",'Rekapitulácia stavby'!E20)</f>
        <v xml:space="preserve"> </v>
      </c>
      <c r="I24" s="24" t="s">
        <v>20</v>
      </c>
      <c r="J24" s="22" t="str">
        <f>IF('Rekapitulácia stavby'!AN20="","",'Rekapitulácia stavby'!AN20)</f>
        <v/>
      </c>
      <c r="L24" s="27"/>
    </row>
    <row r="25" spans="2:12" s="1" customFormat="1" ht="6.95" customHeight="1">
      <c r="B25" s="27"/>
      <c r="L25" s="27"/>
    </row>
    <row r="26" spans="2:12" s="1" customFormat="1" ht="12" customHeight="1">
      <c r="B26" s="27"/>
      <c r="D26" s="24" t="s">
        <v>25</v>
      </c>
      <c r="L26" s="27"/>
    </row>
    <row r="27" spans="2:12" s="7" customFormat="1" ht="16.5" customHeight="1">
      <c r="B27" s="86"/>
      <c r="E27" s="216" t="s">
        <v>1</v>
      </c>
      <c r="F27" s="216"/>
      <c r="G27" s="216"/>
      <c r="H27" s="216"/>
      <c r="L27" s="86"/>
    </row>
    <row r="28" spans="2:12" s="1" customFormat="1" ht="6.95" customHeight="1">
      <c r="B28" s="27"/>
      <c r="L28" s="27"/>
    </row>
    <row r="29" spans="2:12" s="1" customFormat="1" ht="6.95" customHeight="1">
      <c r="B29" s="27"/>
      <c r="D29" s="51"/>
      <c r="E29" s="51"/>
      <c r="F29" s="51"/>
      <c r="G29" s="51"/>
      <c r="H29" s="51"/>
      <c r="I29" s="51"/>
      <c r="J29" s="51"/>
      <c r="K29" s="51"/>
      <c r="L29" s="27"/>
    </row>
    <row r="30" spans="2:12" s="1" customFormat="1" ht="25.35" customHeight="1">
      <c r="B30" s="27"/>
      <c r="D30" s="87" t="s">
        <v>26</v>
      </c>
      <c r="J30" s="63">
        <f>ROUND(J119, 2)</f>
        <v>0</v>
      </c>
      <c r="L30" s="27"/>
    </row>
    <row r="31" spans="2:12" s="1" customFormat="1" ht="6.95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14.45" customHeight="1">
      <c r="B32" s="27"/>
      <c r="F32" s="30" t="s">
        <v>28</v>
      </c>
      <c r="I32" s="30" t="s">
        <v>27</v>
      </c>
      <c r="J32" s="30" t="s">
        <v>29</v>
      </c>
      <c r="L32" s="27"/>
    </row>
    <row r="33" spans="2:12" s="1" customFormat="1" ht="14.45" customHeight="1">
      <c r="B33" s="27"/>
      <c r="D33" s="88" t="s">
        <v>30</v>
      </c>
      <c r="E33" s="32" t="s">
        <v>31</v>
      </c>
      <c r="F33" s="89">
        <f>ROUND((SUM(BE119:BE149)),  2)</f>
        <v>0</v>
      </c>
      <c r="G33" s="90"/>
      <c r="H33" s="90"/>
      <c r="I33" s="91">
        <v>0.23</v>
      </c>
      <c r="J33" s="89">
        <f>ROUND(((SUM(BE119:BE149))*I33),  2)</f>
        <v>0</v>
      </c>
      <c r="L33" s="27"/>
    </row>
    <row r="34" spans="2:12" s="1" customFormat="1" ht="14.45" customHeight="1">
      <c r="B34" s="27"/>
      <c r="E34" s="32" t="s">
        <v>32</v>
      </c>
      <c r="F34" s="92">
        <f>ROUND((SUM(BF119:BF149)),  2)</f>
        <v>0</v>
      </c>
      <c r="I34" s="93">
        <v>0.23</v>
      </c>
      <c r="J34" s="92">
        <f>ROUND(((SUM(BF119:BF149))*I34),  2)</f>
        <v>0</v>
      </c>
      <c r="L34" s="27"/>
    </row>
    <row r="35" spans="2:12" s="1" customFormat="1" ht="14.45" hidden="1" customHeight="1">
      <c r="B35" s="27"/>
      <c r="E35" s="24" t="s">
        <v>33</v>
      </c>
      <c r="F35" s="92">
        <f>ROUND((SUM(BG119:BG149)),  2)</f>
        <v>0</v>
      </c>
      <c r="I35" s="93">
        <v>0.23</v>
      </c>
      <c r="J35" s="92">
        <f>0</f>
        <v>0</v>
      </c>
      <c r="L35" s="27"/>
    </row>
    <row r="36" spans="2:12" s="1" customFormat="1" ht="14.45" hidden="1" customHeight="1">
      <c r="B36" s="27"/>
      <c r="E36" s="24" t="s">
        <v>34</v>
      </c>
      <c r="F36" s="92">
        <f>ROUND((SUM(BH119:BH149)),  2)</f>
        <v>0</v>
      </c>
      <c r="I36" s="93">
        <v>0.23</v>
      </c>
      <c r="J36" s="92">
        <f>0</f>
        <v>0</v>
      </c>
      <c r="L36" s="27"/>
    </row>
    <row r="37" spans="2:12" s="1" customFormat="1" ht="14.45" hidden="1" customHeight="1">
      <c r="B37" s="27"/>
      <c r="E37" s="32" t="s">
        <v>35</v>
      </c>
      <c r="F37" s="89">
        <f>ROUND((SUM(BI119:BI149)),  2)</f>
        <v>0</v>
      </c>
      <c r="G37" s="90"/>
      <c r="H37" s="90"/>
      <c r="I37" s="91">
        <v>0</v>
      </c>
      <c r="J37" s="89">
        <f>0</f>
        <v>0</v>
      </c>
      <c r="L37" s="27"/>
    </row>
    <row r="38" spans="2:12" s="1" customFormat="1" ht="6.95" customHeight="1">
      <c r="B38" s="27"/>
      <c r="L38" s="27"/>
    </row>
    <row r="39" spans="2:12" s="1" customFormat="1" ht="25.35" customHeight="1">
      <c r="B39" s="27"/>
      <c r="C39" s="94"/>
      <c r="D39" s="95" t="s">
        <v>36</v>
      </c>
      <c r="E39" s="54"/>
      <c r="F39" s="54"/>
      <c r="G39" s="96" t="s">
        <v>37</v>
      </c>
      <c r="H39" s="97" t="s">
        <v>38</v>
      </c>
      <c r="I39" s="54"/>
      <c r="J39" s="98">
        <f>SUM(J30:J37)</f>
        <v>0</v>
      </c>
      <c r="K39" s="99"/>
      <c r="L39" s="27"/>
    </row>
    <row r="40" spans="2:12" s="1" customFormat="1" ht="14.45" customHeight="1">
      <c r="B40" s="27"/>
      <c r="L40" s="27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27"/>
      <c r="D50" s="39" t="s">
        <v>39</v>
      </c>
      <c r="E50" s="40"/>
      <c r="F50" s="40"/>
      <c r="G50" s="39" t="s">
        <v>40</v>
      </c>
      <c r="H50" s="40"/>
      <c r="I50" s="40"/>
      <c r="J50" s="40"/>
      <c r="K50" s="40"/>
      <c r="L50" s="27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27"/>
      <c r="D61" s="41" t="s">
        <v>41</v>
      </c>
      <c r="E61" s="29"/>
      <c r="F61" s="100" t="s">
        <v>42</v>
      </c>
      <c r="G61" s="41" t="s">
        <v>41</v>
      </c>
      <c r="H61" s="29"/>
      <c r="I61" s="29"/>
      <c r="J61" s="101" t="s">
        <v>42</v>
      </c>
      <c r="K61" s="29"/>
      <c r="L61" s="27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27"/>
      <c r="D65" s="39" t="s">
        <v>43</v>
      </c>
      <c r="E65" s="40"/>
      <c r="F65" s="40"/>
      <c r="G65" s="39" t="s">
        <v>44</v>
      </c>
      <c r="H65" s="40"/>
      <c r="I65" s="40"/>
      <c r="J65" s="40"/>
      <c r="K65" s="40"/>
      <c r="L65" s="27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27"/>
      <c r="D76" s="41" t="s">
        <v>41</v>
      </c>
      <c r="E76" s="29"/>
      <c r="F76" s="100" t="s">
        <v>42</v>
      </c>
      <c r="G76" s="41" t="s">
        <v>41</v>
      </c>
      <c r="H76" s="29"/>
      <c r="I76" s="29"/>
      <c r="J76" s="101" t="s">
        <v>42</v>
      </c>
      <c r="K76" s="29"/>
      <c r="L76" s="27"/>
    </row>
    <row r="77" spans="2:12" s="1" customFormat="1" ht="14.4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81" spans="2:47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47" s="1" customFormat="1" ht="24.95" customHeight="1">
      <c r="B82" s="27"/>
      <c r="C82" s="19" t="s">
        <v>94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4" t="s">
        <v>12</v>
      </c>
      <c r="L84" s="27"/>
    </row>
    <row r="85" spans="2:47" s="1" customFormat="1" ht="16.5" customHeight="1">
      <c r="B85" s="27"/>
      <c r="E85" s="227" t="str">
        <f>E7</f>
        <v>R7 - Eko park Voderady - príprava</v>
      </c>
      <c r="F85" s="228"/>
      <c r="G85" s="228"/>
      <c r="H85" s="228"/>
      <c r="L85" s="27"/>
    </row>
    <row r="86" spans="2:47" s="1" customFormat="1" ht="12" customHeight="1">
      <c r="B86" s="27"/>
      <c r="C86" s="24" t="s">
        <v>93</v>
      </c>
      <c r="L86" s="27"/>
    </row>
    <row r="87" spans="2:47" s="1" customFormat="1" ht="16.5" customHeight="1">
      <c r="B87" s="27"/>
      <c r="E87" s="221" t="str">
        <f>E9</f>
        <v>25 - Kamerový systém</v>
      </c>
      <c r="F87" s="226"/>
      <c r="G87" s="226"/>
      <c r="H87" s="226"/>
      <c r="L87" s="27"/>
    </row>
    <row r="88" spans="2:47" s="1" customFormat="1" ht="6.95" customHeight="1">
      <c r="B88" s="27"/>
      <c r="L88" s="27"/>
    </row>
    <row r="89" spans="2:47" s="1" customFormat="1" ht="12" customHeight="1">
      <c r="B89" s="27"/>
      <c r="C89" s="24" t="s">
        <v>15</v>
      </c>
      <c r="F89" s="22" t="str">
        <f>F12</f>
        <v xml:space="preserve"> </v>
      </c>
      <c r="I89" s="24" t="s">
        <v>17</v>
      </c>
      <c r="J89" s="50" t="str">
        <f>IF(J12="","",J12)</f>
        <v/>
      </c>
      <c r="L89" s="27"/>
    </row>
    <row r="90" spans="2:47" s="1" customFormat="1" ht="6.95" customHeight="1">
      <c r="B90" s="27"/>
      <c r="L90" s="27"/>
    </row>
    <row r="91" spans="2:47" s="1" customFormat="1" ht="15.2" customHeight="1">
      <c r="B91" s="27"/>
      <c r="C91" s="24" t="s">
        <v>18</v>
      </c>
      <c r="F91" s="22" t="str">
        <f>E15</f>
        <v xml:space="preserve"> </v>
      </c>
      <c r="I91" s="24" t="s">
        <v>22</v>
      </c>
      <c r="J91" s="25" t="str">
        <f>E21</f>
        <v xml:space="preserve"> </v>
      </c>
      <c r="L91" s="27"/>
    </row>
    <row r="92" spans="2:47" s="1" customFormat="1" ht="15.2" customHeight="1">
      <c r="B92" s="27"/>
      <c r="C92" s="24" t="s">
        <v>21</v>
      </c>
      <c r="F92" s="22" t="str">
        <f>IF(E18="","",E18)</f>
        <v xml:space="preserve"> </v>
      </c>
      <c r="I92" s="24" t="s">
        <v>24</v>
      </c>
      <c r="J92" s="25" t="str">
        <f>E24</f>
        <v xml:space="preserve"> 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102" t="s">
        <v>95</v>
      </c>
      <c r="D94" s="94"/>
      <c r="E94" s="94"/>
      <c r="F94" s="94"/>
      <c r="G94" s="94"/>
      <c r="H94" s="94"/>
      <c r="I94" s="94"/>
      <c r="J94" s="103" t="s">
        <v>96</v>
      </c>
      <c r="K94" s="94"/>
      <c r="L94" s="27"/>
    </row>
    <row r="95" spans="2:47" s="1" customFormat="1" ht="10.35" customHeight="1">
      <c r="B95" s="27"/>
      <c r="L95" s="27"/>
    </row>
    <row r="96" spans="2:47" s="1" customFormat="1" ht="22.9" customHeight="1">
      <c r="B96" s="27"/>
      <c r="C96" s="104" t="s">
        <v>97</v>
      </c>
      <c r="J96" s="63">
        <f>J97+J99</f>
        <v>0</v>
      </c>
      <c r="L96" s="27"/>
      <c r="AU96" s="15" t="s">
        <v>98</v>
      </c>
    </row>
    <row r="97" spans="2:12" s="8" customFormat="1" ht="24.95" customHeight="1">
      <c r="B97" s="105"/>
      <c r="D97" s="106" t="s">
        <v>214</v>
      </c>
      <c r="E97" s="107"/>
      <c r="F97" s="107"/>
      <c r="G97" s="107"/>
      <c r="H97" s="107"/>
      <c r="I97" s="107"/>
      <c r="J97" s="108">
        <f>J120</f>
        <v>0</v>
      </c>
      <c r="L97" s="105"/>
    </row>
    <row r="98" spans="2:12" s="9" customFormat="1" ht="19.899999999999999" customHeight="1">
      <c r="B98" s="109"/>
      <c r="D98" s="110" t="s">
        <v>215</v>
      </c>
      <c r="E98" s="111"/>
      <c r="F98" s="111"/>
      <c r="G98" s="111"/>
      <c r="H98" s="111"/>
      <c r="I98" s="111"/>
      <c r="J98" s="112">
        <f>J135</f>
        <v>0</v>
      </c>
      <c r="L98" s="109"/>
    </row>
    <row r="99" spans="2:12" s="8" customFormat="1" ht="24.95" customHeight="1">
      <c r="B99" s="105"/>
      <c r="D99" s="106" t="s">
        <v>216</v>
      </c>
      <c r="E99" s="107"/>
      <c r="F99" s="107"/>
      <c r="G99" s="107"/>
      <c r="H99" s="107"/>
      <c r="I99" s="107"/>
      <c r="J99" s="108">
        <f>J146</f>
        <v>0</v>
      </c>
      <c r="L99" s="105"/>
    </row>
    <row r="100" spans="2:12" s="1" customFormat="1" ht="21.75" customHeight="1">
      <c r="B100" s="27"/>
      <c r="L100" s="27"/>
    </row>
    <row r="101" spans="2:12" s="1" customFormat="1" ht="6.95" customHeight="1">
      <c r="B101" s="42"/>
      <c r="C101" s="43"/>
      <c r="D101" s="43"/>
      <c r="E101" s="43"/>
      <c r="F101" s="43"/>
      <c r="G101" s="43"/>
      <c r="H101" s="43"/>
      <c r="I101" s="43"/>
      <c r="J101" s="43"/>
      <c r="K101" s="43"/>
      <c r="L101" s="27"/>
    </row>
    <row r="105" spans="2:12" s="1" customFormat="1" ht="6.95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27"/>
    </row>
    <row r="106" spans="2:12" s="1" customFormat="1" ht="24.95" customHeight="1">
      <c r="B106" s="27"/>
      <c r="C106" s="19" t="s">
        <v>105</v>
      </c>
      <c r="L106" s="27"/>
    </row>
    <row r="107" spans="2:12" s="1" customFormat="1" ht="6.95" customHeight="1">
      <c r="B107" s="27"/>
      <c r="L107" s="27"/>
    </row>
    <row r="108" spans="2:12" s="1" customFormat="1" ht="12" customHeight="1">
      <c r="B108" s="27"/>
      <c r="C108" s="24" t="s">
        <v>12</v>
      </c>
      <c r="L108" s="27"/>
    </row>
    <row r="109" spans="2:12" s="1" customFormat="1" ht="16.5" customHeight="1">
      <c r="B109" s="27"/>
      <c r="E109" s="227" t="str">
        <f>E7</f>
        <v>R7 - Eko park Voderady - príprava</v>
      </c>
      <c r="F109" s="228"/>
      <c r="G109" s="228"/>
      <c r="H109" s="228"/>
      <c r="L109" s="27"/>
    </row>
    <row r="110" spans="2:12" s="1" customFormat="1" ht="12" customHeight="1">
      <c r="B110" s="27"/>
      <c r="C110" s="24" t="s">
        <v>93</v>
      </c>
      <c r="L110" s="27"/>
    </row>
    <row r="111" spans="2:12" s="1" customFormat="1" ht="16.5" customHeight="1">
      <c r="B111" s="27"/>
      <c r="E111" s="221" t="str">
        <f>E9</f>
        <v>25 - Kamerový systém</v>
      </c>
      <c r="F111" s="226"/>
      <c r="G111" s="226"/>
      <c r="H111" s="226"/>
      <c r="L111" s="27"/>
    </row>
    <row r="112" spans="2:12" s="1" customFormat="1" ht="6.95" customHeight="1">
      <c r="B112" s="27"/>
      <c r="L112" s="27"/>
    </row>
    <row r="113" spans="2:65" s="1" customFormat="1" ht="12" customHeight="1">
      <c r="B113" s="27"/>
      <c r="C113" s="24" t="s">
        <v>15</v>
      </c>
      <c r="F113" s="22" t="str">
        <f>F12</f>
        <v xml:space="preserve"> </v>
      </c>
      <c r="I113" s="24" t="s">
        <v>17</v>
      </c>
      <c r="J113" s="50" t="str">
        <f>IF(J12="","",J12)</f>
        <v/>
      </c>
      <c r="L113" s="27"/>
    </row>
    <row r="114" spans="2:65" s="1" customFormat="1" ht="6.95" customHeight="1">
      <c r="B114" s="27"/>
      <c r="L114" s="27"/>
    </row>
    <row r="115" spans="2:65" s="1" customFormat="1" ht="15.2" customHeight="1">
      <c r="B115" s="27"/>
      <c r="C115" s="24" t="s">
        <v>18</v>
      </c>
      <c r="F115" s="22" t="str">
        <f>E15</f>
        <v xml:space="preserve"> </v>
      </c>
      <c r="I115" s="24" t="s">
        <v>22</v>
      </c>
      <c r="J115" s="25" t="str">
        <f>E21</f>
        <v xml:space="preserve"> </v>
      </c>
      <c r="L115" s="27"/>
    </row>
    <row r="116" spans="2:65" s="1" customFormat="1" ht="15.2" customHeight="1">
      <c r="B116" s="27"/>
      <c r="C116" s="24" t="s">
        <v>21</v>
      </c>
      <c r="F116" s="22" t="str">
        <f>IF(E18="","",E18)</f>
        <v xml:space="preserve"> </v>
      </c>
      <c r="I116" s="24" t="s">
        <v>24</v>
      </c>
      <c r="J116" s="25" t="str">
        <f>E24</f>
        <v xml:space="preserve"> </v>
      </c>
      <c r="L116" s="27"/>
    </row>
    <row r="117" spans="2:65" s="1" customFormat="1" ht="10.35" customHeight="1">
      <c r="B117" s="27"/>
      <c r="L117" s="27"/>
    </row>
    <row r="118" spans="2:65" s="10" customFormat="1" ht="29.25" customHeight="1">
      <c r="B118" s="113"/>
      <c r="C118" s="114" t="s">
        <v>106</v>
      </c>
      <c r="D118" s="115" t="s">
        <v>51</v>
      </c>
      <c r="E118" s="115" t="s">
        <v>47</v>
      </c>
      <c r="F118" s="115" t="s">
        <v>48</v>
      </c>
      <c r="G118" s="115" t="s">
        <v>107</v>
      </c>
      <c r="H118" s="115" t="s">
        <v>108</v>
      </c>
      <c r="I118" s="115" t="s">
        <v>109</v>
      </c>
      <c r="J118" s="116" t="s">
        <v>96</v>
      </c>
      <c r="K118" s="117" t="s">
        <v>110</v>
      </c>
      <c r="L118" s="113"/>
      <c r="M118" s="56" t="s">
        <v>1</v>
      </c>
      <c r="N118" s="57" t="s">
        <v>30</v>
      </c>
      <c r="O118" s="57" t="s">
        <v>111</v>
      </c>
      <c r="P118" s="57" t="s">
        <v>112</v>
      </c>
      <c r="Q118" s="57" t="s">
        <v>113</v>
      </c>
      <c r="R118" s="57" t="s">
        <v>114</v>
      </c>
      <c r="S118" s="57" t="s">
        <v>115</v>
      </c>
      <c r="T118" s="58" t="s">
        <v>116</v>
      </c>
    </row>
    <row r="119" spans="2:65" s="1" customFormat="1" ht="22.9" customHeight="1">
      <c r="B119" s="27"/>
      <c r="C119" s="61" t="s">
        <v>97</v>
      </c>
      <c r="J119" s="118">
        <f>J120+J146</f>
        <v>0</v>
      </c>
      <c r="L119" s="27"/>
      <c r="M119" s="59"/>
      <c r="N119" s="51"/>
      <c r="O119" s="51"/>
      <c r="P119" s="119" t="e">
        <f>#REF!+P120+P146</f>
        <v>#REF!</v>
      </c>
      <c r="Q119" s="51"/>
      <c r="R119" s="119" t="e">
        <f>#REF!+R120+R146</f>
        <v>#REF!</v>
      </c>
      <c r="S119" s="51"/>
      <c r="T119" s="120" t="e">
        <f>#REF!+T120+T146</f>
        <v>#REF!</v>
      </c>
      <c r="AT119" s="15" t="s">
        <v>65</v>
      </c>
      <c r="AU119" s="15" t="s">
        <v>98</v>
      </c>
      <c r="BK119" s="121" t="e">
        <f>#REF!+BK120+BK146</f>
        <v>#REF!</v>
      </c>
    </row>
    <row r="120" spans="2:65" s="11" customFormat="1" ht="25.9" customHeight="1">
      <c r="B120" s="122"/>
      <c r="D120" s="123" t="s">
        <v>65</v>
      </c>
      <c r="E120" s="124" t="s">
        <v>221</v>
      </c>
      <c r="F120" s="124" t="s">
        <v>222</v>
      </c>
      <c r="J120" s="125">
        <f>BK120</f>
        <v>0</v>
      </c>
      <c r="L120" s="122"/>
      <c r="M120" s="126"/>
      <c r="P120" s="127">
        <f>P121+SUM(P122:P135)</f>
        <v>0</v>
      </c>
      <c r="R120" s="127">
        <f>R121+SUM(R122:R135)</f>
        <v>0</v>
      </c>
      <c r="T120" s="128">
        <f>T121+SUM(T122:T135)</f>
        <v>0</v>
      </c>
      <c r="AR120" s="123" t="s">
        <v>71</v>
      </c>
      <c r="AT120" s="129" t="s">
        <v>65</v>
      </c>
      <c r="AU120" s="129" t="s">
        <v>66</v>
      </c>
      <c r="AY120" s="123" t="s">
        <v>119</v>
      </c>
      <c r="BK120" s="130">
        <f>BK121+SUM(BK122:BK135)</f>
        <v>0</v>
      </c>
    </row>
    <row r="121" spans="2:65" s="1" customFormat="1" ht="24.2" customHeight="1">
      <c r="B121" s="133"/>
      <c r="C121" s="160" t="s">
        <v>82</v>
      </c>
      <c r="D121" s="160" t="s">
        <v>131</v>
      </c>
      <c r="E121" s="161" t="s">
        <v>223</v>
      </c>
      <c r="F121" s="162" t="s">
        <v>371</v>
      </c>
      <c r="G121" s="163" t="s">
        <v>143</v>
      </c>
      <c r="H121" s="164">
        <v>250</v>
      </c>
      <c r="I121" s="165"/>
      <c r="J121" s="181">
        <f>ROUND(I121*H121,2)</f>
        <v>0</v>
      </c>
      <c r="K121" s="166"/>
      <c r="L121" s="167"/>
      <c r="M121" s="168" t="s">
        <v>1</v>
      </c>
      <c r="N121" s="169" t="s">
        <v>32</v>
      </c>
      <c r="O121" s="143">
        <v>0</v>
      </c>
      <c r="P121" s="143">
        <f>O121*H121</f>
        <v>0</v>
      </c>
      <c r="Q121" s="143">
        <v>0</v>
      </c>
      <c r="R121" s="143">
        <f>Q121*H121</f>
        <v>0</v>
      </c>
      <c r="S121" s="143">
        <v>0</v>
      </c>
      <c r="T121" s="144">
        <f>S121*H121</f>
        <v>0</v>
      </c>
      <c r="AR121" s="145" t="s">
        <v>218</v>
      </c>
      <c r="AT121" s="145" t="s">
        <v>131</v>
      </c>
      <c r="AU121" s="145" t="s">
        <v>71</v>
      </c>
      <c r="AY121" s="15" t="s">
        <v>119</v>
      </c>
      <c r="BE121" s="146">
        <f>IF(N121="základná",J121,0)</f>
        <v>0</v>
      </c>
      <c r="BF121" s="146">
        <f>IF(N121="znížená",J121,0)</f>
        <v>0</v>
      </c>
      <c r="BG121" s="146">
        <f>IF(N121="zákl. prenesená",J121,0)</f>
        <v>0</v>
      </c>
      <c r="BH121" s="146">
        <f>IF(N121="zníž. prenesená",J121,0)</f>
        <v>0</v>
      </c>
      <c r="BI121" s="146">
        <f>IF(N121="nulová",J121,0)</f>
        <v>0</v>
      </c>
      <c r="BJ121" s="15" t="s">
        <v>125</v>
      </c>
      <c r="BK121" s="146">
        <f>ROUND(I121*H121,2)</f>
        <v>0</v>
      </c>
      <c r="BL121" s="15" t="s">
        <v>170</v>
      </c>
      <c r="BM121" s="145" t="s">
        <v>177</v>
      </c>
    </row>
    <row r="122" spans="2:65" s="1" customFormat="1" ht="29.25">
      <c r="B122" s="27"/>
      <c r="D122" s="148" t="s">
        <v>151</v>
      </c>
      <c r="F122" s="170" t="s">
        <v>224</v>
      </c>
      <c r="J122" s="182"/>
      <c r="L122" s="27"/>
      <c r="M122" s="171"/>
      <c r="T122" s="53"/>
      <c r="AT122" s="15" t="s">
        <v>151</v>
      </c>
      <c r="AU122" s="15" t="s">
        <v>71</v>
      </c>
    </row>
    <row r="123" spans="2:65" s="1" customFormat="1" ht="24.2" customHeight="1">
      <c r="B123" s="133"/>
      <c r="C123" s="160" t="s">
        <v>7</v>
      </c>
      <c r="D123" s="160" t="s">
        <v>131</v>
      </c>
      <c r="E123" s="161" t="s">
        <v>225</v>
      </c>
      <c r="F123" s="162" t="s">
        <v>372</v>
      </c>
      <c r="G123" s="163" t="s">
        <v>143</v>
      </c>
      <c r="H123" s="164">
        <v>700</v>
      </c>
      <c r="I123" s="165"/>
      <c r="J123" s="181">
        <f>ROUND(I123*H123,2)</f>
        <v>0</v>
      </c>
      <c r="K123" s="166"/>
      <c r="L123" s="167"/>
      <c r="M123" s="168" t="s">
        <v>1</v>
      </c>
      <c r="N123" s="169" t="s">
        <v>32</v>
      </c>
      <c r="O123" s="143">
        <v>0</v>
      </c>
      <c r="P123" s="143">
        <f>O123*H123</f>
        <v>0</v>
      </c>
      <c r="Q123" s="143">
        <v>0</v>
      </c>
      <c r="R123" s="143">
        <f>Q123*H123</f>
        <v>0</v>
      </c>
      <c r="S123" s="143">
        <v>0</v>
      </c>
      <c r="T123" s="144">
        <f>S123*H123</f>
        <v>0</v>
      </c>
      <c r="AR123" s="145" t="s">
        <v>218</v>
      </c>
      <c r="AT123" s="145" t="s">
        <v>131</v>
      </c>
      <c r="AU123" s="145" t="s">
        <v>71</v>
      </c>
      <c r="AY123" s="15" t="s">
        <v>119</v>
      </c>
      <c r="BE123" s="146">
        <f>IF(N123="základná",J123,0)</f>
        <v>0</v>
      </c>
      <c r="BF123" s="146">
        <f>IF(N123="znížená",J123,0)</f>
        <v>0</v>
      </c>
      <c r="BG123" s="146">
        <f>IF(N123="zákl. prenesená",J123,0)</f>
        <v>0</v>
      </c>
      <c r="BH123" s="146">
        <f>IF(N123="zníž. prenesená",J123,0)</f>
        <v>0</v>
      </c>
      <c r="BI123" s="146">
        <f>IF(N123="nulová",J123,0)</f>
        <v>0</v>
      </c>
      <c r="BJ123" s="15" t="s">
        <v>125</v>
      </c>
      <c r="BK123" s="146">
        <f>ROUND(I123*H123,2)</f>
        <v>0</v>
      </c>
      <c r="BL123" s="15" t="s">
        <v>170</v>
      </c>
      <c r="BM123" s="145" t="s">
        <v>179</v>
      </c>
    </row>
    <row r="124" spans="2:65" s="1" customFormat="1" ht="16.5" customHeight="1">
      <c r="B124" s="133"/>
      <c r="C124" s="160" t="s">
        <v>83</v>
      </c>
      <c r="D124" s="160" t="s">
        <v>131</v>
      </c>
      <c r="E124" s="161" t="s">
        <v>226</v>
      </c>
      <c r="F124" s="162" t="s">
        <v>373</v>
      </c>
      <c r="G124" s="163" t="s">
        <v>143</v>
      </c>
      <c r="H124" s="164">
        <v>120</v>
      </c>
      <c r="I124" s="165"/>
      <c r="J124" s="181">
        <f>ROUND(I124*H124,2)</f>
        <v>0</v>
      </c>
      <c r="K124" s="166"/>
      <c r="L124" s="167"/>
      <c r="M124" s="168" t="s">
        <v>1</v>
      </c>
      <c r="N124" s="169" t="s">
        <v>32</v>
      </c>
      <c r="O124" s="143">
        <v>0</v>
      </c>
      <c r="P124" s="143">
        <f>O124*H124</f>
        <v>0</v>
      </c>
      <c r="Q124" s="143">
        <v>0</v>
      </c>
      <c r="R124" s="143">
        <f>Q124*H124</f>
        <v>0</v>
      </c>
      <c r="S124" s="143">
        <v>0</v>
      </c>
      <c r="T124" s="144">
        <f>S124*H124</f>
        <v>0</v>
      </c>
      <c r="AR124" s="145" t="s">
        <v>218</v>
      </c>
      <c r="AT124" s="145" t="s">
        <v>131</v>
      </c>
      <c r="AU124" s="145" t="s">
        <v>71</v>
      </c>
      <c r="AY124" s="15" t="s">
        <v>119</v>
      </c>
      <c r="BE124" s="146">
        <f>IF(N124="základná",J124,0)</f>
        <v>0</v>
      </c>
      <c r="BF124" s="146">
        <f>IF(N124="znížená",J124,0)</f>
        <v>0</v>
      </c>
      <c r="BG124" s="146">
        <f>IF(N124="zákl. prenesená",J124,0)</f>
        <v>0</v>
      </c>
      <c r="BH124" s="146">
        <f>IF(N124="zníž. prenesená",J124,0)</f>
        <v>0</v>
      </c>
      <c r="BI124" s="146">
        <f>IF(N124="nulová",J124,0)</f>
        <v>0</v>
      </c>
      <c r="BJ124" s="15" t="s">
        <v>125</v>
      </c>
      <c r="BK124" s="146">
        <f>ROUND(I124*H124,2)</f>
        <v>0</v>
      </c>
      <c r="BL124" s="15" t="s">
        <v>170</v>
      </c>
      <c r="BM124" s="145" t="s">
        <v>181</v>
      </c>
    </row>
    <row r="125" spans="2:65" s="1" customFormat="1" ht="29.25">
      <c r="B125" s="27"/>
      <c r="D125" s="148" t="s">
        <v>151</v>
      </c>
      <c r="F125" s="170" t="s">
        <v>227</v>
      </c>
      <c r="J125" s="182"/>
      <c r="L125" s="27"/>
      <c r="M125" s="171"/>
      <c r="T125" s="53"/>
      <c r="AT125" s="15" t="s">
        <v>151</v>
      </c>
      <c r="AU125" s="15" t="s">
        <v>71</v>
      </c>
    </row>
    <row r="126" spans="2:65" s="1" customFormat="1" ht="47.25" customHeight="1">
      <c r="B126" s="133"/>
      <c r="C126" s="160" t="s">
        <v>86</v>
      </c>
      <c r="D126" s="160" t="s">
        <v>131</v>
      </c>
      <c r="E126" s="161" t="s">
        <v>228</v>
      </c>
      <c r="F126" s="162" t="s">
        <v>374</v>
      </c>
      <c r="G126" s="163" t="s">
        <v>143</v>
      </c>
      <c r="H126" s="164">
        <v>250</v>
      </c>
      <c r="I126" s="165"/>
      <c r="J126" s="181">
        <f>ROUND(I126*H126,2)</f>
        <v>0</v>
      </c>
      <c r="K126" s="166"/>
      <c r="L126" s="167"/>
      <c r="M126" s="168" t="s">
        <v>1</v>
      </c>
      <c r="N126" s="169" t="s">
        <v>32</v>
      </c>
      <c r="O126" s="143">
        <v>0</v>
      </c>
      <c r="P126" s="143">
        <f>O126*H126</f>
        <v>0</v>
      </c>
      <c r="Q126" s="143">
        <v>0</v>
      </c>
      <c r="R126" s="143">
        <f>Q126*H126</f>
        <v>0</v>
      </c>
      <c r="S126" s="143">
        <v>0</v>
      </c>
      <c r="T126" s="144">
        <f>S126*H126</f>
        <v>0</v>
      </c>
      <c r="AR126" s="145" t="s">
        <v>218</v>
      </c>
      <c r="AT126" s="145" t="s">
        <v>131</v>
      </c>
      <c r="AU126" s="145" t="s">
        <v>71</v>
      </c>
      <c r="AY126" s="15" t="s">
        <v>119</v>
      </c>
      <c r="BE126" s="146">
        <f>IF(N126="základná",J126,0)</f>
        <v>0</v>
      </c>
      <c r="BF126" s="146">
        <f>IF(N126="znížená",J126,0)</f>
        <v>0</v>
      </c>
      <c r="BG126" s="146">
        <f>IF(N126="zákl. prenesená",J126,0)</f>
        <v>0</v>
      </c>
      <c r="BH126" s="146">
        <f>IF(N126="zníž. prenesená",J126,0)</f>
        <v>0</v>
      </c>
      <c r="BI126" s="146">
        <f>IF(N126="nulová",J126,0)</f>
        <v>0</v>
      </c>
      <c r="BJ126" s="15" t="s">
        <v>125</v>
      </c>
      <c r="BK126" s="146">
        <f>ROUND(I126*H126,2)</f>
        <v>0</v>
      </c>
      <c r="BL126" s="15" t="s">
        <v>170</v>
      </c>
      <c r="BM126" s="145" t="s">
        <v>182</v>
      </c>
    </row>
    <row r="127" spans="2:65" s="1" customFormat="1" ht="29.25">
      <c r="B127" s="27"/>
      <c r="D127" s="148" t="s">
        <v>151</v>
      </c>
      <c r="F127" s="170" t="s">
        <v>224</v>
      </c>
      <c r="J127" s="182"/>
      <c r="L127" s="27"/>
      <c r="M127" s="171"/>
      <c r="T127" s="53"/>
      <c r="AT127" s="15" t="s">
        <v>151</v>
      </c>
      <c r="AU127" s="15" t="s">
        <v>71</v>
      </c>
    </row>
    <row r="128" spans="2:65" s="1" customFormat="1" ht="24.2" customHeight="1">
      <c r="B128" s="133"/>
      <c r="C128" s="160" t="s">
        <v>89</v>
      </c>
      <c r="D128" s="160" t="s">
        <v>131</v>
      </c>
      <c r="E128" s="161" t="s">
        <v>229</v>
      </c>
      <c r="F128" s="162" t="s">
        <v>375</v>
      </c>
      <c r="G128" s="163" t="s">
        <v>143</v>
      </c>
      <c r="H128" s="164">
        <v>400</v>
      </c>
      <c r="I128" s="165"/>
      <c r="J128" s="181">
        <f>ROUND(I128*H128,2)</f>
        <v>0</v>
      </c>
      <c r="K128" s="166"/>
      <c r="L128" s="167"/>
      <c r="M128" s="168" t="s">
        <v>1</v>
      </c>
      <c r="N128" s="169" t="s">
        <v>32</v>
      </c>
      <c r="O128" s="143">
        <v>0</v>
      </c>
      <c r="P128" s="143">
        <f>O128*H128</f>
        <v>0</v>
      </c>
      <c r="Q128" s="143">
        <v>0</v>
      </c>
      <c r="R128" s="143">
        <f>Q128*H128</f>
        <v>0</v>
      </c>
      <c r="S128" s="143">
        <v>0</v>
      </c>
      <c r="T128" s="144">
        <f>S128*H128</f>
        <v>0</v>
      </c>
      <c r="AR128" s="145" t="s">
        <v>218</v>
      </c>
      <c r="AT128" s="145" t="s">
        <v>131</v>
      </c>
      <c r="AU128" s="145" t="s">
        <v>71</v>
      </c>
      <c r="AY128" s="15" t="s">
        <v>119</v>
      </c>
      <c r="BE128" s="146">
        <f>IF(N128="základná",J128,0)</f>
        <v>0</v>
      </c>
      <c r="BF128" s="146">
        <f>IF(N128="znížená",J128,0)</f>
        <v>0</v>
      </c>
      <c r="BG128" s="146">
        <f>IF(N128="zákl. prenesená",J128,0)</f>
        <v>0</v>
      </c>
      <c r="BH128" s="146">
        <f>IF(N128="zníž. prenesená",J128,0)</f>
        <v>0</v>
      </c>
      <c r="BI128" s="146">
        <f>IF(N128="nulová",J128,0)</f>
        <v>0</v>
      </c>
      <c r="BJ128" s="15" t="s">
        <v>125</v>
      </c>
      <c r="BK128" s="146">
        <f>ROUND(I128*H128,2)</f>
        <v>0</v>
      </c>
      <c r="BL128" s="15" t="s">
        <v>170</v>
      </c>
      <c r="BM128" s="145" t="s">
        <v>230</v>
      </c>
    </row>
    <row r="129" spans="2:65" s="1" customFormat="1" ht="39">
      <c r="B129" s="27"/>
      <c r="D129" s="148" t="s">
        <v>151</v>
      </c>
      <c r="F129" s="170" t="s">
        <v>231</v>
      </c>
      <c r="J129" s="182"/>
      <c r="L129" s="27"/>
      <c r="M129" s="171"/>
      <c r="T129" s="53"/>
      <c r="AT129" s="15" t="s">
        <v>151</v>
      </c>
      <c r="AU129" s="15" t="s">
        <v>71</v>
      </c>
    </row>
    <row r="130" spans="2:65" s="1" customFormat="1" ht="16.5" customHeight="1">
      <c r="B130" s="133"/>
      <c r="C130" s="160" t="s">
        <v>155</v>
      </c>
      <c r="D130" s="160" t="s">
        <v>131</v>
      </c>
      <c r="E130" s="161" t="s">
        <v>232</v>
      </c>
      <c r="F130" s="162" t="s">
        <v>233</v>
      </c>
      <c r="G130" s="163" t="s">
        <v>143</v>
      </c>
      <c r="H130" s="164">
        <v>24</v>
      </c>
      <c r="I130" s="165"/>
      <c r="J130" s="181">
        <f>ROUND(I130*H130,2)</f>
        <v>0</v>
      </c>
      <c r="K130" s="166"/>
      <c r="L130" s="167"/>
      <c r="M130" s="168" t="s">
        <v>1</v>
      </c>
      <c r="N130" s="169" t="s">
        <v>32</v>
      </c>
      <c r="O130" s="143">
        <v>0</v>
      </c>
      <c r="P130" s="143">
        <f>O130*H130</f>
        <v>0</v>
      </c>
      <c r="Q130" s="143">
        <v>0</v>
      </c>
      <c r="R130" s="143">
        <f>Q130*H130</f>
        <v>0</v>
      </c>
      <c r="S130" s="143">
        <v>0</v>
      </c>
      <c r="T130" s="144">
        <f>S130*H130</f>
        <v>0</v>
      </c>
      <c r="AR130" s="145" t="s">
        <v>218</v>
      </c>
      <c r="AT130" s="145" t="s">
        <v>131</v>
      </c>
      <c r="AU130" s="145" t="s">
        <v>71</v>
      </c>
      <c r="AY130" s="15" t="s">
        <v>119</v>
      </c>
      <c r="BE130" s="146">
        <f>IF(N130="základná",J130,0)</f>
        <v>0</v>
      </c>
      <c r="BF130" s="146">
        <f>IF(N130="znížená",J130,0)</f>
        <v>0</v>
      </c>
      <c r="BG130" s="146">
        <f>IF(N130="zákl. prenesená",J130,0)</f>
        <v>0</v>
      </c>
      <c r="BH130" s="146">
        <f>IF(N130="zníž. prenesená",J130,0)</f>
        <v>0</v>
      </c>
      <c r="BI130" s="146">
        <f>IF(N130="nulová",J130,0)</f>
        <v>0</v>
      </c>
      <c r="BJ130" s="15" t="s">
        <v>125</v>
      </c>
      <c r="BK130" s="146">
        <f>ROUND(I130*H130,2)</f>
        <v>0</v>
      </c>
      <c r="BL130" s="15" t="s">
        <v>170</v>
      </c>
      <c r="BM130" s="145" t="s">
        <v>234</v>
      </c>
    </row>
    <row r="131" spans="2:65" s="1" customFormat="1" ht="22.5" customHeight="1">
      <c r="B131" s="133"/>
      <c r="C131" s="160" t="s">
        <v>156</v>
      </c>
      <c r="D131" s="160" t="s">
        <v>131</v>
      </c>
      <c r="E131" s="161" t="s">
        <v>235</v>
      </c>
      <c r="F131" s="162" t="s">
        <v>376</v>
      </c>
      <c r="G131" s="163" t="s">
        <v>150</v>
      </c>
      <c r="H131" s="164">
        <v>15</v>
      </c>
      <c r="I131" s="165"/>
      <c r="J131" s="181">
        <f>ROUND(I131*H131,2)</f>
        <v>0</v>
      </c>
      <c r="K131" s="166"/>
      <c r="L131" s="167"/>
      <c r="M131" s="168" t="s">
        <v>1</v>
      </c>
      <c r="N131" s="169" t="s">
        <v>32</v>
      </c>
      <c r="O131" s="143">
        <v>0</v>
      </c>
      <c r="P131" s="143">
        <f>O131*H131</f>
        <v>0</v>
      </c>
      <c r="Q131" s="143">
        <v>0</v>
      </c>
      <c r="R131" s="143">
        <f>Q131*H131</f>
        <v>0</v>
      </c>
      <c r="S131" s="143">
        <v>0</v>
      </c>
      <c r="T131" s="144">
        <f>S131*H131</f>
        <v>0</v>
      </c>
      <c r="AR131" s="145" t="s">
        <v>218</v>
      </c>
      <c r="AT131" s="145" t="s">
        <v>131</v>
      </c>
      <c r="AU131" s="145" t="s">
        <v>71</v>
      </c>
      <c r="AY131" s="15" t="s">
        <v>119</v>
      </c>
      <c r="BE131" s="146">
        <f>IF(N131="základná",J131,0)</f>
        <v>0</v>
      </c>
      <c r="BF131" s="146">
        <f>IF(N131="znížená",J131,0)</f>
        <v>0</v>
      </c>
      <c r="BG131" s="146">
        <f>IF(N131="zákl. prenesená",J131,0)</f>
        <v>0</v>
      </c>
      <c r="BH131" s="146">
        <f>IF(N131="zníž. prenesená",J131,0)</f>
        <v>0</v>
      </c>
      <c r="BI131" s="146">
        <f>IF(N131="nulová",J131,0)</f>
        <v>0</v>
      </c>
      <c r="BJ131" s="15" t="s">
        <v>125</v>
      </c>
      <c r="BK131" s="146">
        <f>ROUND(I131*H131,2)</f>
        <v>0</v>
      </c>
      <c r="BL131" s="15" t="s">
        <v>170</v>
      </c>
      <c r="BM131" s="145" t="s">
        <v>236</v>
      </c>
    </row>
    <row r="132" spans="2:65" s="1" customFormat="1" ht="87.75">
      <c r="B132" s="27"/>
      <c r="D132" s="148" t="s">
        <v>151</v>
      </c>
      <c r="F132" s="170" t="s">
        <v>237</v>
      </c>
      <c r="J132" s="182"/>
      <c r="L132" s="27"/>
      <c r="M132" s="171"/>
      <c r="T132" s="53"/>
      <c r="AT132" s="15" t="s">
        <v>151</v>
      </c>
      <c r="AU132" s="15" t="s">
        <v>71</v>
      </c>
    </row>
    <row r="133" spans="2:65" s="1" customFormat="1" ht="24.2" customHeight="1">
      <c r="B133" s="133"/>
      <c r="C133" s="160" t="s">
        <v>157</v>
      </c>
      <c r="D133" s="160" t="s">
        <v>131</v>
      </c>
      <c r="E133" s="161" t="s">
        <v>238</v>
      </c>
      <c r="F133" s="162" t="s">
        <v>239</v>
      </c>
      <c r="G133" s="163" t="s">
        <v>143</v>
      </c>
      <c r="H133" s="164">
        <v>735</v>
      </c>
      <c r="I133" s="165"/>
      <c r="J133" s="181">
        <f>ROUND(I133*H133,2)</f>
        <v>0</v>
      </c>
      <c r="K133" s="166"/>
      <c r="L133" s="167"/>
      <c r="M133" s="168" t="s">
        <v>1</v>
      </c>
      <c r="N133" s="169" t="s">
        <v>32</v>
      </c>
      <c r="O133" s="143">
        <v>0</v>
      </c>
      <c r="P133" s="143">
        <f>O133*H133</f>
        <v>0</v>
      </c>
      <c r="Q133" s="143">
        <v>0</v>
      </c>
      <c r="R133" s="143">
        <f>Q133*H133</f>
        <v>0</v>
      </c>
      <c r="S133" s="143">
        <v>0</v>
      </c>
      <c r="T133" s="144">
        <f>S133*H133</f>
        <v>0</v>
      </c>
      <c r="AR133" s="145" t="s">
        <v>218</v>
      </c>
      <c r="AT133" s="145" t="s">
        <v>131</v>
      </c>
      <c r="AU133" s="145" t="s">
        <v>71</v>
      </c>
      <c r="AY133" s="15" t="s">
        <v>119</v>
      </c>
      <c r="BE133" s="146">
        <f>IF(N133="základná",J133,0)</f>
        <v>0</v>
      </c>
      <c r="BF133" s="146">
        <f>IF(N133="znížená",J133,0)</f>
        <v>0</v>
      </c>
      <c r="BG133" s="146">
        <f>IF(N133="zákl. prenesená",J133,0)</f>
        <v>0</v>
      </c>
      <c r="BH133" s="146">
        <f>IF(N133="zníž. prenesená",J133,0)</f>
        <v>0</v>
      </c>
      <c r="BI133" s="146">
        <f>IF(N133="nulová",J133,0)</f>
        <v>0</v>
      </c>
      <c r="BJ133" s="15" t="s">
        <v>125</v>
      </c>
      <c r="BK133" s="146">
        <f>ROUND(I133*H133,2)</f>
        <v>0</v>
      </c>
      <c r="BL133" s="15" t="s">
        <v>170</v>
      </c>
      <c r="BM133" s="145" t="s">
        <v>240</v>
      </c>
    </row>
    <row r="134" spans="2:65" s="1" customFormat="1" ht="87.75">
      <c r="B134" s="27"/>
      <c r="D134" s="148" t="s">
        <v>151</v>
      </c>
      <c r="F134" s="170" t="s">
        <v>237</v>
      </c>
      <c r="J134" s="182"/>
      <c r="L134" s="27"/>
      <c r="M134" s="171"/>
      <c r="T134" s="53"/>
      <c r="AT134" s="15" t="s">
        <v>151</v>
      </c>
      <c r="AU134" s="15" t="s">
        <v>71</v>
      </c>
    </row>
    <row r="135" spans="2:65" s="11" customFormat="1" ht="22.9" customHeight="1">
      <c r="B135" s="122"/>
      <c r="D135" s="123" t="s">
        <v>65</v>
      </c>
      <c r="E135" s="131" t="s">
        <v>241</v>
      </c>
      <c r="F135" s="131" t="s">
        <v>242</v>
      </c>
      <c r="J135" s="183">
        <f>BK135</f>
        <v>0</v>
      </c>
      <c r="L135" s="122"/>
      <c r="M135" s="126"/>
      <c r="P135" s="127">
        <f>SUM(P136:P145)</f>
        <v>0</v>
      </c>
      <c r="R135" s="127">
        <f>SUM(R136:R145)</f>
        <v>0</v>
      </c>
      <c r="T135" s="128">
        <f>SUM(T136:T145)</f>
        <v>0</v>
      </c>
      <c r="AR135" s="123" t="s">
        <v>71</v>
      </c>
      <c r="AT135" s="129" t="s">
        <v>65</v>
      </c>
      <c r="AU135" s="129" t="s">
        <v>71</v>
      </c>
      <c r="AY135" s="123" t="s">
        <v>119</v>
      </c>
      <c r="BK135" s="130">
        <f>SUM(BK136:BK145)</f>
        <v>0</v>
      </c>
    </row>
    <row r="136" spans="2:65" s="1" customFormat="1" ht="24.2" customHeight="1">
      <c r="B136" s="133"/>
      <c r="C136" s="134" t="s">
        <v>161</v>
      </c>
      <c r="D136" s="134" t="s">
        <v>121</v>
      </c>
      <c r="E136" s="135" t="s">
        <v>246</v>
      </c>
      <c r="F136" s="136" t="s">
        <v>247</v>
      </c>
      <c r="G136" s="137" t="s">
        <v>143</v>
      </c>
      <c r="H136" s="138">
        <v>24</v>
      </c>
      <c r="I136" s="139"/>
      <c r="J136" s="180">
        <f t="shared" ref="J136:J144" si="0">ROUND(I136*H136,2)</f>
        <v>0</v>
      </c>
      <c r="K136" s="140"/>
      <c r="L136" s="27"/>
      <c r="M136" s="141" t="s">
        <v>1</v>
      </c>
      <c r="N136" s="142" t="s">
        <v>32</v>
      </c>
      <c r="O136" s="143">
        <v>0</v>
      </c>
      <c r="P136" s="143">
        <f t="shared" ref="P136:P144" si="1">O136*H136</f>
        <v>0</v>
      </c>
      <c r="Q136" s="143">
        <v>0</v>
      </c>
      <c r="R136" s="143">
        <f t="shared" ref="R136:R144" si="2">Q136*H136</f>
        <v>0</v>
      </c>
      <c r="S136" s="143">
        <v>0</v>
      </c>
      <c r="T136" s="144">
        <f t="shared" ref="T136:T144" si="3">S136*H136</f>
        <v>0</v>
      </c>
      <c r="AR136" s="145" t="s">
        <v>170</v>
      </c>
      <c r="AT136" s="145" t="s">
        <v>121</v>
      </c>
      <c r="AU136" s="145" t="s">
        <v>125</v>
      </c>
      <c r="AY136" s="15" t="s">
        <v>119</v>
      </c>
      <c r="BE136" s="146">
        <f t="shared" ref="BE136:BE144" si="4">IF(N136="základná",J136,0)</f>
        <v>0</v>
      </c>
      <c r="BF136" s="146">
        <f t="shared" ref="BF136:BF144" si="5">IF(N136="znížená",J136,0)</f>
        <v>0</v>
      </c>
      <c r="BG136" s="146">
        <f t="shared" ref="BG136:BG144" si="6">IF(N136="zákl. prenesená",J136,0)</f>
        <v>0</v>
      </c>
      <c r="BH136" s="146">
        <f t="shared" ref="BH136:BH144" si="7">IF(N136="zníž. prenesená",J136,0)</f>
        <v>0</v>
      </c>
      <c r="BI136" s="146">
        <f t="shared" ref="BI136:BI144" si="8">IF(N136="nulová",J136,0)</f>
        <v>0</v>
      </c>
      <c r="BJ136" s="15" t="s">
        <v>125</v>
      </c>
      <c r="BK136" s="146">
        <f t="shared" ref="BK136:BK144" si="9">ROUND(I136*H136,2)</f>
        <v>0</v>
      </c>
      <c r="BL136" s="15" t="s">
        <v>170</v>
      </c>
      <c r="BM136" s="145" t="s">
        <v>248</v>
      </c>
    </row>
    <row r="137" spans="2:65" s="1" customFormat="1" ht="24.2" customHeight="1">
      <c r="B137" s="133"/>
      <c r="C137" s="134" t="s">
        <v>162</v>
      </c>
      <c r="D137" s="134" t="s">
        <v>121</v>
      </c>
      <c r="E137" s="135" t="s">
        <v>249</v>
      </c>
      <c r="F137" s="136" t="s">
        <v>250</v>
      </c>
      <c r="G137" s="137" t="s">
        <v>143</v>
      </c>
      <c r="H137" s="138">
        <v>250</v>
      </c>
      <c r="I137" s="139"/>
      <c r="J137" s="180">
        <f t="shared" si="0"/>
        <v>0</v>
      </c>
      <c r="K137" s="140"/>
      <c r="L137" s="27"/>
      <c r="M137" s="141" t="s">
        <v>1</v>
      </c>
      <c r="N137" s="142" t="s">
        <v>32</v>
      </c>
      <c r="O137" s="143">
        <v>0</v>
      </c>
      <c r="P137" s="143">
        <f t="shared" si="1"/>
        <v>0</v>
      </c>
      <c r="Q137" s="143">
        <v>0</v>
      </c>
      <c r="R137" s="143">
        <f t="shared" si="2"/>
        <v>0</v>
      </c>
      <c r="S137" s="143">
        <v>0</v>
      </c>
      <c r="T137" s="144">
        <f t="shared" si="3"/>
        <v>0</v>
      </c>
      <c r="AR137" s="145" t="s">
        <v>170</v>
      </c>
      <c r="AT137" s="145" t="s">
        <v>121</v>
      </c>
      <c r="AU137" s="145" t="s">
        <v>125</v>
      </c>
      <c r="AY137" s="15" t="s">
        <v>119</v>
      </c>
      <c r="BE137" s="146">
        <f t="shared" si="4"/>
        <v>0</v>
      </c>
      <c r="BF137" s="146">
        <f t="shared" si="5"/>
        <v>0</v>
      </c>
      <c r="BG137" s="146">
        <f t="shared" si="6"/>
        <v>0</v>
      </c>
      <c r="BH137" s="146">
        <f t="shared" si="7"/>
        <v>0</v>
      </c>
      <c r="BI137" s="146">
        <f t="shared" si="8"/>
        <v>0</v>
      </c>
      <c r="BJ137" s="15" t="s">
        <v>125</v>
      </c>
      <c r="BK137" s="146">
        <f t="shared" si="9"/>
        <v>0</v>
      </c>
      <c r="BL137" s="15" t="s">
        <v>170</v>
      </c>
      <c r="BM137" s="145" t="s">
        <v>251</v>
      </c>
    </row>
    <row r="138" spans="2:65" s="1" customFormat="1" ht="24.2" customHeight="1">
      <c r="B138" s="133"/>
      <c r="C138" s="134" t="s">
        <v>163</v>
      </c>
      <c r="D138" s="134" t="s">
        <v>121</v>
      </c>
      <c r="E138" s="135" t="s">
        <v>252</v>
      </c>
      <c r="F138" s="136" t="s">
        <v>253</v>
      </c>
      <c r="G138" s="137" t="s">
        <v>143</v>
      </c>
      <c r="H138" s="138">
        <v>400</v>
      </c>
      <c r="I138" s="139"/>
      <c r="J138" s="180">
        <f t="shared" si="0"/>
        <v>0</v>
      </c>
      <c r="K138" s="140"/>
      <c r="L138" s="27"/>
      <c r="M138" s="141" t="s">
        <v>1</v>
      </c>
      <c r="N138" s="142" t="s">
        <v>32</v>
      </c>
      <c r="O138" s="143">
        <v>0</v>
      </c>
      <c r="P138" s="143">
        <f t="shared" si="1"/>
        <v>0</v>
      </c>
      <c r="Q138" s="143">
        <v>0</v>
      </c>
      <c r="R138" s="143">
        <f t="shared" si="2"/>
        <v>0</v>
      </c>
      <c r="S138" s="143">
        <v>0</v>
      </c>
      <c r="T138" s="144">
        <f t="shared" si="3"/>
        <v>0</v>
      </c>
      <c r="AR138" s="145" t="s">
        <v>170</v>
      </c>
      <c r="AT138" s="145" t="s">
        <v>121</v>
      </c>
      <c r="AU138" s="145" t="s">
        <v>125</v>
      </c>
      <c r="AY138" s="15" t="s">
        <v>119</v>
      </c>
      <c r="BE138" s="146">
        <f t="shared" si="4"/>
        <v>0</v>
      </c>
      <c r="BF138" s="146">
        <f t="shared" si="5"/>
        <v>0</v>
      </c>
      <c r="BG138" s="146">
        <f t="shared" si="6"/>
        <v>0</v>
      </c>
      <c r="BH138" s="146">
        <f t="shared" si="7"/>
        <v>0</v>
      </c>
      <c r="BI138" s="146">
        <f t="shared" si="8"/>
        <v>0</v>
      </c>
      <c r="BJ138" s="15" t="s">
        <v>125</v>
      </c>
      <c r="BK138" s="146">
        <f t="shared" si="9"/>
        <v>0</v>
      </c>
      <c r="BL138" s="15" t="s">
        <v>170</v>
      </c>
      <c r="BM138" s="145" t="s">
        <v>254</v>
      </c>
    </row>
    <row r="139" spans="2:65" s="1" customFormat="1" ht="24.2" customHeight="1">
      <c r="B139" s="133"/>
      <c r="C139" s="134" t="s">
        <v>166</v>
      </c>
      <c r="D139" s="134" t="s">
        <v>121</v>
      </c>
      <c r="E139" s="135" t="s">
        <v>255</v>
      </c>
      <c r="F139" s="136" t="s">
        <v>256</v>
      </c>
      <c r="G139" s="137" t="s">
        <v>150</v>
      </c>
      <c r="H139" s="138">
        <v>15</v>
      </c>
      <c r="I139" s="139"/>
      <c r="J139" s="180">
        <f t="shared" si="0"/>
        <v>0</v>
      </c>
      <c r="K139" s="140"/>
      <c r="L139" s="27"/>
      <c r="M139" s="141" t="s">
        <v>1</v>
      </c>
      <c r="N139" s="142" t="s">
        <v>32</v>
      </c>
      <c r="O139" s="143">
        <v>0</v>
      </c>
      <c r="P139" s="143">
        <f t="shared" si="1"/>
        <v>0</v>
      </c>
      <c r="Q139" s="143">
        <v>0</v>
      </c>
      <c r="R139" s="143">
        <f t="shared" si="2"/>
        <v>0</v>
      </c>
      <c r="S139" s="143">
        <v>0</v>
      </c>
      <c r="T139" s="144">
        <f t="shared" si="3"/>
        <v>0</v>
      </c>
      <c r="AR139" s="145" t="s">
        <v>170</v>
      </c>
      <c r="AT139" s="145" t="s">
        <v>121</v>
      </c>
      <c r="AU139" s="145" t="s">
        <v>125</v>
      </c>
      <c r="AY139" s="15" t="s">
        <v>119</v>
      </c>
      <c r="BE139" s="146">
        <f t="shared" si="4"/>
        <v>0</v>
      </c>
      <c r="BF139" s="146">
        <f t="shared" si="5"/>
        <v>0</v>
      </c>
      <c r="BG139" s="146">
        <f t="shared" si="6"/>
        <v>0</v>
      </c>
      <c r="BH139" s="146">
        <f t="shared" si="7"/>
        <v>0</v>
      </c>
      <c r="BI139" s="146">
        <f t="shared" si="8"/>
        <v>0</v>
      </c>
      <c r="BJ139" s="15" t="s">
        <v>125</v>
      </c>
      <c r="BK139" s="146">
        <f t="shared" si="9"/>
        <v>0</v>
      </c>
      <c r="BL139" s="15" t="s">
        <v>170</v>
      </c>
      <c r="BM139" s="145" t="s">
        <v>257</v>
      </c>
    </row>
    <row r="140" spans="2:65" s="1" customFormat="1" ht="24.2" customHeight="1">
      <c r="B140" s="133"/>
      <c r="C140" s="134" t="s">
        <v>167</v>
      </c>
      <c r="D140" s="134" t="s">
        <v>121</v>
      </c>
      <c r="E140" s="135" t="s">
        <v>258</v>
      </c>
      <c r="F140" s="136" t="s">
        <v>259</v>
      </c>
      <c r="G140" s="137" t="s">
        <v>143</v>
      </c>
      <c r="H140" s="138">
        <v>250</v>
      </c>
      <c r="I140" s="139"/>
      <c r="J140" s="180">
        <f t="shared" si="0"/>
        <v>0</v>
      </c>
      <c r="K140" s="140"/>
      <c r="L140" s="27"/>
      <c r="M140" s="141" t="s">
        <v>1</v>
      </c>
      <c r="N140" s="142" t="s">
        <v>32</v>
      </c>
      <c r="O140" s="143">
        <v>0</v>
      </c>
      <c r="P140" s="143">
        <f t="shared" si="1"/>
        <v>0</v>
      </c>
      <c r="Q140" s="143">
        <v>0</v>
      </c>
      <c r="R140" s="143">
        <f t="shared" si="2"/>
        <v>0</v>
      </c>
      <c r="S140" s="143">
        <v>0</v>
      </c>
      <c r="T140" s="144">
        <f t="shared" si="3"/>
        <v>0</v>
      </c>
      <c r="AR140" s="145" t="s">
        <v>170</v>
      </c>
      <c r="AT140" s="145" t="s">
        <v>121</v>
      </c>
      <c r="AU140" s="145" t="s">
        <v>125</v>
      </c>
      <c r="AY140" s="15" t="s">
        <v>119</v>
      </c>
      <c r="BE140" s="146">
        <f t="shared" si="4"/>
        <v>0</v>
      </c>
      <c r="BF140" s="146">
        <f t="shared" si="5"/>
        <v>0</v>
      </c>
      <c r="BG140" s="146">
        <f t="shared" si="6"/>
        <v>0</v>
      </c>
      <c r="BH140" s="146">
        <f t="shared" si="7"/>
        <v>0</v>
      </c>
      <c r="BI140" s="146">
        <f t="shared" si="8"/>
        <v>0</v>
      </c>
      <c r="BJ140" s="15" t="s">
        <v>125</v>
      </c>
      <c r="BK140" s="146">
        <f t="shared" si="9"/>
        <v>0</v>
      </c>
      <c r="BL140" s="15" t="s">
        <v>170</v>
      </c>
      <c r="BM140" s="145" t="s">
        <v>260</v>
      </c>
    </row>
    <row r="141" spans="2:65" s="1" customFormat="1" ht="21.75" customHeight="1">
      <c r="B141" s="133"/>
      <c r="C141" s="134" t="s">
        <v>169</v>
      </c>
      <c r="D141" s="134" t="s">
        <v>121</v>
      </c>
      <c r="E141" s="135" t="s">
        <v>261</v>
      </c>
      <c r="F141" s="136" t="s">
        <v>262</v>
      </c>
      <c r="G141" s="137" t="s">
        <v>150</v>
      </c>
      <c r="H141" s="138">
        <v>2</v>
      </c>
      <c r="I141" s="139"/>
      <c r="J141" s="180">
        <f t="shared" si="0"/>
        <v>0</v>
      </c>
      <c r="K141" s="140"/>
      <c r="L141" s="27"/>
      <c r="M141" s="141" t="s">
        <v>1</v>
      </c>
      <c r="N141" s="142" t="s">
        <v>32</v>
      </c>
      <c r="O141" s="143">
        <v>0</v>
      </c>
      <c r="P141" s="143">
        <f t="shared" si="1"/>
        <v>0</v>
      </c>
      <c r="Q141" s="143">
        <v>0</v>
      </c>
      <c r="R141" s="143">
        <f t="shared" si="2"/>
        <v>0</v>
      </c>
      <c r="S141" s="143">
        <v>0</v>
      </c>
      <c r="T141" s="144">
        <f t="shared" si="3"/>
        <v>0</v>
      </c>
      <c r="AR141" s="145" t="s">
        <v>170</v>
      </c>
      <c r="AT141" s="145" t="s">
        <v>121</v>
      </c>
      <c r="AU141" s="145" t="s">
        <v>125</v>
      </c>
      <c r="AY141" s="15" t="s">
        <v>119</v>
      </c>
      <c r="BE141" s="146">
        <f t="shared" si="4"/>
        <v>0</v>
      </c>
      <c r="BF141" s="146">
        <f t="shared" si="5"/>
        <v>0</v>
      </c>
      <c r="BG141" s="146">
        <f t="shared" si="6"/>
        <v>0</v>
      </c>
      <c r="BH141" s="146">
        <f t="shared" si="7"/>
        <v>0</v>
      </c>
      <c r="BI141" s="146">
        <f t="shared" si="8"/>
        <v>0</v>
      </c>
      <c r="BJ141" s="15" t="s">
        <v>125</v>
      </c>
      <c r="BK141" s="146">
        <f t="shared" si="9"/>
        <v>0</v>
      </c>
      <c r="BL141" s="15" t="s">
        <v>170</v>
      </c>
      <c r="BM141" s="145" t="s">
        <v>263</v>
      </c>
    </row>
    <row r="142" spans="2:65" s="1" customFormat="1" ht="24.2" customHeight="1">
      <c r="B142" s="133"/>
      <c r="C142" s="134" t="s">
        <v>171</v>
      </c>
      <c r="D142" s="134" t="s">
        <v>121</v>
      </c>
      <c r="E142" s="135" t="s">
        <v>264</v>
      </c>
      <c r="F142" s="136" t="s">
        <v>265</v>
      </c>
      <c r="G142" s="137" t="s">
        <v>150</v>
      </c>
      <c r="H142" s="138">
        <v>6</v>
      </c>
      <c r="I142" s="139"/>
      <c r="J142" s="180">
        <f t="shared" si="0"/>
        <v>0</v>
      </c>
      <c r="K142" s="140"/>
      <c r="L142" s="27"/>
      <c r="M142" s="141" t="s">
        <v>1</v>
      </c>
      <c r="N142" s="142" t="s">
        <v>32</v>
      </c>
      <c r="O142" s="143">
        <v>0</v>
      </c>
      <c r="P142" s="143">
        <f t="shared" si="1"/>
        <v>0</v>
      </c>
      <c r="Q142" s="143">
        <v>0</v>
      </c>
      <c r="R142" s="143">
        <f t="shared" si="2"/>
        <v>0</v>
      </c>
      <c r="S142" s="143">
        <v>0</v>
      </c>
      <c r="T142" s="144">
        <f t="shared" si="3"/>
        <v>0</v>
      </c>
      <c r="AR142" s="145" t="s">
        <v>170</v>
      </c>
      <c r="AT142" s="145" t="s">
        <v>121</v>
      </c>
      <c r="AU142" s="145" t="s">
        <v>125</v>
      </c>
      <c r="AY142" s="15" t="s">
        <v>119</v>
      </c>
      <c r="BE142" s="146">
        <f t="shared" si="4"/>
        <v>0</v>
      </c>
      <c r="BF142" s="146">
        <f t="shared" si="5"/>
        <v>0</v>
      </c>
      <c r="BG142" s="146">
        <f t="shared" si="6"/>
        <v>0</v>
      </c>
      <c r="BH142" s="146">
        <f t="shared" si="7"/>
        <v>0</v>
      </c>
      <c r="BI142" s="146">
        <f t="shared" si="8"/>
        <v>0</v>
      </c>
      <c r="BJ142" s="15" t="s">
        <v>125</v>
      </c>
      <c r="BK142" s="146">
        <f t="shared" si="9"/>
        <v>0</v>
      </c>
      <c r="BL142" s="15" t="s">
        <v>170</v>
      </c>
      <c r="BM142" s="145" t="s">
        <v>266</v>
      </c>
    </row>
    <row r="143" spans="2:65" s="1" customFormat="1" ht="21.75" customHeight="1">
      <c r="B143" s="133"/>
      <c r="C143" s="134" t="s">
        <v>172</v>
      </c>
      <c r="D143" s="134" t="s">
        <v>121</v>
      </c>
      <c r="E143" s="135" t="s">
        <v>267</v>
      </c>
      <c r="F143" s="136" t="s">
        <v>268</v>
      </c>
      <c r="G143" s="137" t="s">
        <v>143</v>
      </c>
      <c r="H143" s="138">
        <v>120</v>
      </c>
      <c r="I143" s="139"/>
      <c r="J143" s="180">
        <f t="shared" si="0"/>
        <v>0</v>
      </c>
      <c r="K143" s="140"/>
      <c r="L143" s="27"/>
      <c r="M143" s="141" t="s">
        <v>1</v>
      </c>
      <c r="N143" s="142" t="s">
        <v>32</v>
      </c>
      <c r="O143" s="143">
        <v>0</v>
      </c>
      <c r="P143" s="143">
        <f t="shared" si="1"/>
        <v>0</v>
      </c>
      <c r="Q143" s="143">
        <v>0</v>
      </c>
      <c r="R143" s="143">
        <f t="shared" si="2"/>
        <v>0</v>
      </c>
      <c r="S143" s="143">
        <v>0</v>
      </c>
      <c r="T143" s="144">
        <f t="shared" si="3"/>
        <v>0</v>
      </c>
      <c r="AR143" s="145" t="s">
        <v>170</v>
      </c>
      <c r="AT143" s="145" t="s">
        <v>121</v>
      </c>
      <c r="AU143" s="145" t="s">
        <v>125</v>
      </c>
      <c r="AY143" s="15" t="s">
        <v>119</v>
      </c>
      <c r="BE143" s="146">
        <f t="shared" si="4"/>
        <v>0</v>
      </c>
      <c r="BF143" s="146">
        <f t="shared" si="5"/>
        <v>0</v>
      </c>
      <c r="BG143" s="146">
        <f t="shared" si="6"/>
        <v>0</v>
      </c>
      <c r="BH143" s="146">
        <f t="shared" si="7"/>
        <v>0</v>
      </c>
      <c r="BI143" s="146">
        <f t="shared" si="8"/>
        <v>0</v>
      </c>
      <c r="BJ143" s="15" t="s">
        <v>125</v>
      </c>
      <c r="BK143" s="146">
        <f t="shared" si="9"/>
        <v>0</v>
      </c>
      <c r="BL143" s="15" t="s">
        <v>170</v>
      </c>
      <c r="BM143" s="145" t="s">
        <v>269</v>
      </c>
    </row>
    <row r="144" spans="2:65" s="1" customFormat="1" ht="16.5" customHeight="1">
      <c r="B144" s="133"/>
      <c r="C144" s="134" t="s">
        <v>173</v>
      </c>
      <c r="D144" s="134" t="s">
        <v>121</v>
      </c>
      <c r="E144" s="135" t="s">
        <v>270</v>
      </c>
      <c r="F144" s="136" t="s">
        <v>271</v>
      </c>
      <c r="G144" s="137" t="s">
        <v>143</v>
      </c>
      <c r="H144" s="138">
        <v>700</v>
      </c>
      <c r="I144" s="139"/>
      <c r="J144" s="180">
        <f t="shared" si="0"/>
        <v>0</v>
      </c>
      <c r="K144" s="140"/>
      <c r="L144" s="27"/>
      <c r="M144" s="141" t="s">
        <v>1</v>
      </c>
      <c r="N144" s="142" t="s">
        <v>32</v>
      </c>
      <c r="O144" s="143">
        <v>0</v>
      </c>
      <c r="P144" s="143">
        <f t="shared" si="1"/>
        <v>0</v>
      </c>
      <c r="Q144" s="143">
        <v>0</v>
      </c>
      <c r="R144" s="143">
        <f t="shared" si="2"/>
        <v>0</v>
      </c>
      <c r="S144" s="143">
        <v>0</v>
      </c>
      <c r="T144" s="144">
        <f t="shared" si="3"/>
        <v>0</v>
      </c>
      <c r="AR144" s="145" t="s">
        <v>170</v>
      </c>
      <c r="AT144" s="145" t="s">
        <v>121</v>
      </c>
      <c r="AU144" s="145" t="s">
        <v>125</v>
      </c>
      <c r="AY144" s="15" t="s">
        <v>119</v>
      </c>
      <c r="BE144" s="146">
        <f t="shared" si="4"/>
        <v>0</v>
      </c>
      <c r="BF144" s="146">
        <f t="shared" si="5"/>
        <v>0</v>
      </c>
      <c r="BG144" s="146">
        <f t="shared" si="6"/>
        <v>0</v>
      </c>
      <c r="BH144" s="146">
        <f t="shared" si="7"/>
        <v>0</v>
      </c>
      <c r="BI144" s="146">
        <f t="shared" si="8"/>
        <v>0</v>
      </c>
      <c r="BJ144" s="15" t="s">
        <v>125</v>
      </c>
      <c r="BK144" s="146">
        <f t="shared" si="9"/>
        <v>0</v>
      </c>
      <c r="BL144" s="15" t="s">
        <v>170</v>
      </c>
      <c r="BM144" s="145" t="s">
        <v>272</v>
      </c>
    </row>
    <row r="145" spans="2:65" s="1" customFormat="1" ht="19.5">
      <c r="B145" s="27"/>
      <c r="D145" s="148" t="s">
        <v>151</v>
      </c>
      <c r="F145" s="170" t="s">
        <v>273</v>
      </c>
      <c r="J145" s="182"/>
      <c r="L145" s="27"/>
      <c r="M145" s="171"/>
      <c r="T145" s="53"/>
      <c r="AT145" s="15" t="s">
        <v>151</v>
      </c>
      <c r="AU145" s="15" t="s">
        <v>125</v>
      </c>
    </row>
    <row r="146" spans="2:65" s="11" customFormat="1" ht="25.9" customHeight="1">
      <c r="B146" s="122"/>
      <c r="D146" s="123" t="s">
        <v>65</v>
      </c>
      <c r="E146" s="124" t="s">
        <v>117</v>
      </c>
      <c r="F146" s="124" t="s">
        <v>117</v>
      </c>
      <c r="J146" s="184">
        <f>BK146</f>
        <v>0</v>
      </c>
      <c r="L146" s="122"/>
      <c r="M146" s="126"/>
      <c r="P146" s="127">
        <f>SUM(P147:P149)</f>
        <v>0</v>
      </c>
      <c r="R146" s="127">
        <f>SUM(R147:R149)</f>
        <v>0</v>
      </c>
      <c r="T146" s="128">
        <f>SUM(T147:T149)</f>
        <v>0</v>
      </c>
      <c r="AR146" s="123" t="s">
        <v>71</v>
      </c>
      <c r="AT146" s="129" t="s">
        <v>65</v>
      </c>
      <c r="AU146" s="129" t="s">
        <v>66</v>
      </c>
      <c r="AY146" s="123" t="s">
        <v>119</v>
      </c>
      <c r="BK146" s="130">
        <f>SUM(BK147:BK149)</f>
        <v>0</v>
      </c>
    </row>
    <row r="147" spans="2:65" s="1" customFormat="1" ht="16.5" customHeight="1">
      <c r="B147" s="133"/>
      <c r="C147" s="160" t="s">
        <v>180</v>
      </c>
      <c r="D147" s="160" t="s">
        <v>131</v>
      </c>
      <c r="E147" s="161" t="s">
        <v>278</v>
      </c>
      <c r="F147" s="162" t="s">
        <v>279</v>
      </c>
      <c r="G147" s="163" t="s">
        <v>154</v>
      </c>
      <c r="H147" s="164">
        <v>1</v>
      </c>
      <c r="I147" s="165"/>
      <c r="J147" s="181">
        <f t="shared" ref="J147:J149" si="10">ROUND(I147*H147,2)</f>
        <v>0</v>
      </c>
      <c r="K147" s="166"/>
      <c r="L147" s="167"/>
      <c r="M147" s="168" t="s">
        <v>1</v>
      </c>
      <c r="N147" s="169" t="s">
        <v>32</v>
      </c>
      <c r="O147" s="143">
        <v>0</v>
      </c>
      <c r="P147" s="143">
        <f t="shared" ref="P147:P149" si="11">O147*H147</f>
        <v>0</v>
      </c>
      <c r="Q147" s="143">
        <v>0</v>
      </c>
      <c r="R147" s="143">
        <f t="shared" ref="R147:R149" si="12">Q147*H147</f>
        <v>0</v>
      </c>
      <c r="S147" s="143">
        <v>0</v>
      </c>
      <c r="T147" s="144">
        <f t="shared" ref="T147:T149" si="13">S147*H147</f>
        <v>0</v>
      </c>
      <c r="AR147" s="145" t="s">
        <v>218</v>
      </c>
      <c r="AT147" s="145" t="s">
        <v>131</v>
      </c>
      <c r="AU147" s="145" t="s">
        <v>71</v>
      </c>
      <c r="AY147" s="15" t="s">
        <v>119</v>
      </c>
      <c r="BE147" s="146">
        <f t="shared" ref="BE147:BE149" si="14">IF(N147="základná",J147,0)</f>
        <v>0</v>
      </c>
      <c r="BF147" s="146">
        <f t="shared" ref="BF147:BF149" si="15">IF(N147="znížená",J147,0)</f>
        <v>0</v>
      </c>
      <c r="BG147" s="146">
        <f t="shared" ref="BG147:BG149" si="16">IF(N147="zákl. prenesená",J147,0)</f>
        <v>0</v>
      </c>
      <c r="BH147" s="146">
        <f t="shared" ref="BH147:BH149" si="17">IF(N147="zníž. prenesená",J147,0)</f>
        <v>0</v>
      </c>
      <c r="BI147" s="146">
        <f t="shared" ref="BI147:BI149" si="18">IF(N147="nulová",J147,0)</f>
        <v>0</v>
      </c>
      <c r="BJ147" s="15" t="s">
        <v>125</v>
      </c>
      <c r="BK147" s="146">
        <f t="shared" ref="BK147:BK149" si="19">ROUND(I147*H147,2)</f>
        <v>0</v>
      </c>
      <c r="BL147" s="15" t="s">
        <v>170</v>
      </c>
      <c r="BM147" s="145" t="s">
        <v>280</v>
      </c>
    </row>
    <row r="148" spans="2:65" s="1" customFormat="1" ht="16.5" customHeight="1">
      <c r="B148" s="133"/>
      <c r="C148" s="134" t="s">
        <v>182</v>
      </c>
      <c r="D148" s="134" t="s">
        <v>121</v>
      </c>
      <c r="E148" s="135" t="s">
        <v>281</v>
      </c>
      <c r="F148" s="136" t="s">
        <v>282</v>
      </c>
      <c r="G148" s="137" t="s">
        <v>154</v>
      </c>
      <c r="H148" s="138">
        <v>1</v>
      </c>
      <c r="I148" s="139"/>
      <c r="J148" s="180">
        <f t="shared" si="10"/>
        <v>0</v>
      </c>
      <c r="K148" s="140"/>
      <c r="L148" s="27"/>
      <c r="M148" s="141" t="s">
        <v>1</v>
      </c>
      <c r="N148" s="142" t="s">
        <v>32</v>
      </c>
      <c r="O148" s="143">
        <v>0</v>
      </c>
      <c r="P148" s="143">
        <f t="shared" si="11"/>
        <v>0</v>
      </c>
      <c r="Q148" s="143">
        <v>0</v>
      </c>
      <c r="R148" s="143">
        <f t="shared" si="12"/>
        <v>0</v>
      </c>
      <c r="S148" s="143">
        <v>0</v>
      </c>
      <c r="T148" s="144">
        <f t="shared" si="13"/>
        <v>0</v>
      </c>
      <c r="AR148" s="145" t="s">
        <v>170</v>
      </c>
      <c r="AT148" s="145" t="s">
        <v>121</v>
      </c>
      <c r="AU148" s="145" t="s">
        <v>71</v>
      </c>
      <c r="AY148" s="15" t="s">
        <v>119</v>
      </c>
      <c r="BE148" s="146">
        <f t="shared" si="14"/>
        <v>0</v>
      </c>
      <c r="BF148" s="146">
        <f t="shared" si="15"/>
        <v>0</v>
      </c>
      <c r="BG148" s="146">
        <f t="shared" si="16"/>
        <v>0</v>
      </c>
      <c r="BH148" s="146">
        <f t="shared" si="17"/>
        <v>0</v>
      </c>
      <c r="BI148" s="146">
        <f t="shared" si="18"/>
        <v>0</v>
      </c>
      <c r="BJ148" s="15" t="s">
        <v>125</v>
      </c>
      <c r="BK148" s="146">
        <f t="shared" si="19"/>
        <v>0</v>
      </c>
      <c r="BL148" s="15" t="s">
        <v>170</v>
      </c>
      <c r="BM148" s="145" t="s">
        <v>283</v>
      </c>
    </row>
    <row r="149" spans="2:65" s="1" customFormat="1" ht="16.5" customHeight="1">
      <c r="B149" s="133"/>
      <c r="C149" s="134" t="s">
        <v>284</v>
      </c>
      <c r="D149" s="134" t="s">
        <v>121</v>
      </c>
      <c r="E149" s="135" t="s">
        <v>285</v>
      </c>
      <c r="F149" s="136" t="s">
        <v>286</v>
      </c>
      <c r="G149" s="137" t="s">
        <v>154</v>
      </c>
      <c r="H149" s="138">
        <v>1</v>
      </c>
      <c r="I149" s="139"/>
      <c r="J149" s="180">
        <f t="shared" si="10"/>
        <v>0</v>
      </c>
      <c r="K149" s="140"/>
      <c r="L149" s="27"/>
      <c r="M149" s="172" t="s">
        <v>1</v>
      </c>
      <c r="N149" s="173" t="s">
        <v>32</v>
      </c>
      <c r="O149" s="174">
        <v>0</v>
      </c>
      <c r="P149" s="174">
        <f t="shared" si="11"/>
        <v>0</v>
      </c>
      <c r="Q149" s="174">
        <v>0</v>
      </c>
      <c r="R149" s="174">
        <f t="shared" si="12"/>
        <v>0</v>
      </c>
      <c r="S149" s="174">
        <v>0</v>
      </c>
      <c r="T149" s="175">
        <f t="shared" si="13"/>
        <v>0</v>
      </c>
      <c r="AR149" s="145" t="s">
        <v>170</v>
      </c>
      <c r="AT149" s="145" t="s">
        <v>121</v>
      </c>
      <c r="AU149" s="145" t="s">
        <v>71</v>
      </c>
      <c r="AY149" s="15" t="s">
        <v>119</v>
      </c>
      <c r="BE149" s="146">
        <f t="shared" si="14"/>
        <v>0</v>
      </c>
      <c r="BF149" s="146">
        <f t="shared" si="15"/>
        <v>0</v>
      </c>
      <c r="BG149" s="146">
        <f t="shared" si="16"/>
        <v>0</v>
      </c>
      <c r="BH149" s="146">
        <f t="shared" si="17"/>
        <v>0</v>
      </c>
      <c r="BI149" s="146">
        <f t="shared" si="18"/>
        <v>0</v>
      </c>
      <c r="BJ149" s="15" t="s">
        <v>125</v>
      </c>
      <c r="BK149" s="146">
        <f t="shared" si="19"/>
        <v>0</v>
      </c>
      <c r="BL149" s="15" t="s">
        <v>170</v>
      </c>
      <c r="BM149" s="145" t="s">
        <v>287</v>
      </c>
    </row>
    <row r="150" spans="2:65" s="1" customFormat="1" ht="6.95" customHeight="1">
      <c r="B150" s="42"/>
      <c r="C150" s="43"/>
      <c r="D150" s="43"/>
      <c r="E150" s="43"/>
      <c r="F150" s="43"/>
      <c r="G150" s="43"/>
      <c r="H150" s="43"/>
      <c r="I150" s="43"/>
      <c r="J150" s="43"/>
      <c r="K150" s="43"/>
      <c r="L150" s="27"/>
    </row>
  </sheetData>
  <autoFilter ref="C118:K149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72"/>
  <sheetViews>
    <sheetView showGridLines="0" topLeftCell="A94" workbookViewId="0">
      <selection activeCell="I129" sqref="I129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1" t="s">
        <v>5</v>
      </c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5" t="s">
        <v>91</v>
      </c>
    </row>
    <row r="3" spans="2:46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66</v>
      </c>
    </row>
    <row r="4" spans="2:46" ht="24.95" customHeight="1">
      <c r="B4" s="18"/>
      <c r="D4" s="19" t="s">
        <v>92</v>
      </c>
      <c r="L4" s="18"/>
      <c r="M4" s="85" t="s">
        <v>9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4" t="s">
        <v>12</v>
      </c>
      <c r="L6" s="18"/>
    </row>
    <row r="7" spans="2:46" ht="16.5" customHeight="1">
      <c r="B7" s="18"/>
      <c r="E7" s="227" t="str">
        <f>'Rekapitulácia stavby'!K6</f>
        <v>R7 - Eko park Voderady - príprava</v>
      </c>
      <c r="F7" s="228"/>
      <c r="G7" s="228"/>
      <c r="H7" s="228"/>
      <c r="L7" s="18"/>
    </row>
    <row r="8" spans="2:46" s="1" customFormat="1" ht="12" customHeight="1">
      <c r="B8" s="27"/>
      <c r="D8" s="24" t="s">
        <v>93</v>
      </c>
      <c r="L8" s="27"/>
    </row>
    <row r="9" spans="2:46" s="1" customFormat="1" ht="16.5" customHeight="1">
      <c r="B9" s="27"/>
      <c r="E9" s="221" t="s">
        <v>288</v>
      </c>
      <c r="F9" s="226"/>
      <c r="G9" s="226"/>
      <c r="H9" s="226"/>
      <c r="L9" s="27"/>
    </row>
    <row r="10" spans="2:46" s="1" customFormat="1">
      <c r="B10" s="27"/>
      <c r="L10" s="27"/>
    </row>
    <row r="11" spans="2:46" s="1" customFormat="1" ht="12" customHeight="1">
      <c r="B11" s="27"/>
      <c r="D11" s="24" t="s">
        <v>13</v>
      </c>
      <c r="F11" s="22" t="s">
        <v>1</v>
      </c>
      <c r="I11" s="24" t="s">
        <v>14</v>
      </c>
      <c r="J11" s="22" t="s">
        <v>1</v>
      </c>
      <c r="L11" s="27"/>
    </row>
    <row r="12" spans="2:46" s="1" customFormat="1" ht="12" customHeight="1">
      <c r="B12" s="27"/>
      <c r="D12" s="24" t="s">
        <v>15</v>
      </c>
      <c r="F12" s="22" t="s">
        <v>16</v>
      </c>
      <c r="I12" s="24" t="s">
        <v>17</v>
      </c>
      <c r="J12" s="50"/>
      <c r="L12" s="27"/>
    </row>
    <row r="13" spans="2:46" s="1" customFormat="1" ht="10.9" customHeight="1">
      <c r="B13" s="27"/>
      <c r="L13" s="27"/>
    </row>
    <row r="14" spans="2:46" s="1" customFormat="1" ht="12" customHeight="1">
      <c r="B14" s="27"/>
      <c r="D14" s="24" t="s">
        <v>18</v>
      </c>
      <c r="I14" s="24" t="s">
        <v>19</v>
      </c>
      <c r="J14" s="22" t="str">
        <f>IF('Rekapitulácia stavby'!AN10="","",'Rekapitulácia stavby'!AN10)</f>
        <v/>
      </c>
      <c r="L14" s="27"/>
    </row>
    <row r="15" spans="2:46" s="1" customFormat="1" ht="18" customHeight="1">
      <c r="B15" s="27"/>
      <c r="E15" s="22" t="str">
        <f>IF('Rekapitulácia stavby'!E11="","",'Rekapitulácia stavby'!E11)</f>
        <v xml:space="preserve"> </v>
      </c>
      <c r="I15" s="24" t="s">
        <v>20</v>
      </c>
      <c r="J15" s="22" t="str">
        <f>IF('Rekapitulácia stavby'!AN11="","",'Rekapitulácia stavby'!AN11)</f>
        <v/>
      </c>
      <c r="L15" s="27"/>
    </row>
    <row r="16" spans="2:46" s="1" customFormat="1" ht="6.95" customHeight="1">
      <c r="B16" s="27"/>
      <c r="L16" s="27"/>
    </row>
    <row r="17" spans="2:12" s="1" customFormat="1" ht="12" customHeight="1">
      <c r="B17" s="27"/>
      <c r="D17" s="24" t="s">
        <v>21</v>
      </c>
      <c r="I17" s="24" t="s">
        <v>19</v>
      </c>
      <c r="J17" s="22" t="str">
        <f>'Rekapitulácia stavby'!AN13</f>
        <v/>
      </c>
      <c r="L17" s="27"/>
    </row>
    <row r="18" spans="2:12" s="1" customFormat="1" ht="18" customHeight="1">
      <c r="B18" s="27"/>
      <c r="E18" s="214" t="str">
        <f>'Rekapitulácia stavby'!E14</f>
        <v xml:space="preserve"> </v>
      </c>
      <c r="F18" s="214"/>
      <c r="G18" s="214"/>
      <c r="H18" s="214"/>
      <c r="I18" s="24" t="s">
        <v>20</v>
      </c>
      <c r="J18" s="22" t="str">
        <f>'Rekapitulácia stavby'!AN14</f>
        <v/>
      </c>
      <c r="L18" s="27"/>
    </row>
    <row r="19" spans="2:12" s="1" customFormat="1" ht="6.95" customHeight="1">
      <c r="B19" s="27"/>
      <c r="L19" s="27"/>
    </row>
    <row r="20" spans="2:12" s="1" customFormat="1" ht="12" customHeight="1">
      <c r="B20" s="27"/>
      <c r="D20" s="24" t="s">
        <v>22</v>
      </c>
      <c r="I20" s="24" t="s">
        <v>19</v>
      </c>
      <c r="J20" s="22" t="str">
        <f>IF('Rekapitulácia stavby'!AN16="","",'Rekapitulácia stavby'!AN16)</f>
        <v/>
      </c>
      <c r="L20" s="27"/>
    </row>
    <row r="21" spans="2:12" s="1" customFormat="1" ht="18" customHeight="1">
      <c r="B21" s="27"/>
      <c r="E21" s="22" t="str">
        <f>IF('Rekapitulácia stavby'!E17="","",'Rekapitulácia stavby'!E17)</f>
        <v xml:space="preserve"> </v>
      </c>
      <c r="I21" s="24" t="s">
        <v>20</v>
      </c>
      <c r="J21" s="22" t="str">
        <f>IF('Rekapitulácia stavby'!AN17="","",'Rekapitulácia stavby'!AN17)</f>
        <v/>
      </c>
      <c r="L21" s="27"/>
    </row>
    <row r="22" spans="2:12" s="1" customFormat="1" ht="6.95" customHeight="1">
      <c r="B22" s="27"/>
      <c r="L22" s="27"/>
    </row>
    <row r="23" spans="2:12" s="1" customFormat="1" ht="12" customHeight="1">
      <c r="B23" s="27"/>
      <c r="D23" s="24" t="s">
        <v>24</v>
      </c>
      <c r="I23" s="24" t="s">
        <v>19</v>
      </c>
      <c r="J23" s="22" t="str">
        <f>IF('Rekapitulácia stavby'!AN19="","",'Rekapitulácia stavby'!AN19)</f>
        <v/>
      </c>
      <c r="L23" s="27"/>
    </row>
    <row r="24" spans="2:12" s="1" customFormat="1" ht="18" customHeight="1">
      <c r="B24" s="27"/>
      <c r="E24" s="22" t="str">
        <f>IF('Rekapitulácia stavby'!E20="","",'Rekapitulácia stavby'!E20)</f>
        <v xml:space="preserve"> </v>
      </c>
      <c r="I24" s="24" t="s">
        <v>20</v>
      </c>
      <c r="J24" s="22" t="str">
        <f>IF('Rekapitulácia stavby'!AN20="","",'Rekapitulácia stavby'!AN20)</f>
        <v/>
      </c>
      <c r="L24" s="27"/>
    </row>
    <row r="25" spans="2:12" s="1" customFormat="1" ht="6.95" customHeight="1">
      <c r="B25" s="27"/>
      <c r="L25" s="27"/>
    </row>
    <row r="26" spans="2:12" s="1" customFormat="1" ht="12" customHeight="1">
      <c r="B26" s="27"/>
      <c r="D26" s="24" t="s">
        <v>25</v>
      </c>
      <c r="L26" s="27"/>
    </row>
    <row r="27" spans="2:12" s="7" customFormat="1" ht="16.5" customHeight="1">
      <c r="B27" s="86"/>
      <c r="E27" s="216" t="s">
        <v>1</v>
      </c>
      <c r="F27" s="216"/>
      <c r="G27" s="216"/>
      <c r="H27" s="216"/>
      <c r="L27" s="86"/>
    </row>
    <row r="28" spans="2:12" s="1" customFormat="1" ht="6.95" customHeight="1">
      <c r="B28" s="27"/>
      <c r="L28" s="27"/>
    </row>
    <row r="29" spans="2:12" s="1" customFormat="1" ht="6.95" customHeight="1">
      <c r="B29" s="27"/>
      <c r="D29" s="51"/>
      <c r="E29" s="51"/>
      <c r="F29" s="51"/>
      <c r="G29" s="51"/>
      <c r="H29" s="51"/>
      <c r="I29" s="51"/>
      <c r="J29" s="51"/>
      <c r="K29" s="51"/>
      <c r="L29" s="27"/>
    </row>
    <row r="30" spans="2:12" s="1" customFormat="1" ht="25.35" customHeight="1">
      <c r="B30" s="27"/>
      <c r="D30" s="87" t="s">
        <v>26</v>
      </c>
      <c r="J30" s="63">
        <f>ROUND(J124, 2)</f>
        <v>0</v>
      </c>
      <c r="L30" s="27"/>
    </row>
    <row r="31" spans="2:12" s="1" customFormat="1" ht="6.95" customHeight="1">
      <c r="B31" s="27"/>
      <c r="D31" s="51"/>
      <c r="E31" s="51"/>
      <c r="F31" s="51"/>
      <c r="G31" s="51"/>
      <c r="H31" s="51"/>
      <c r="I31" s="51"/>
      <c r="J31" s="51"/>
      <c r="K31" s="51"/>
      <c r="L31" s="27"/>
    </row>
    <row r="32" spans="2:12" s="1" customFormat="1" ht="14.45" customHeight="1">
      <c r="B32" s="27"/>
      <c r="F32" s="30" t="s">
        <v>28</v>
      </c>
      <c r="I32" s="30" t="s">
        <v>27</v>
      </c>
      <c r="J32" s="30" t="s">
        <v>29</v>
      </c>
      <c r="L32" s="27"/>
    </row>
    <row r="33" spans="2:12" s="1" customFormat="1" ht="14.45" customHeight="1">
      <c r="B33" s="27"/>
      <c r="D33" s="88" t="s">
        <v>30</v>
      </c>
      <c r="E33" s="32" t="s">
        <v>31</v>
      </c>
      <c r="F33" s="89">
        <f>ROUND((SUM(BE124:BE171)),  2)</f>
        <v>0</v>
      </c>
      <c r="G33" s="90"/>
      <c r="H33" s="90"/>
      <c r="I33" s="91">
        <v>0.23</v>
      </c>
      <c r="J33" s="89">
        <f>ROUND(((SUM(BE124:BE171))*I33),  2)</f>
        <v>0</v>
      </c>
      <c r="L33" s="27"/>
    </row>
    <row r="34" spans="2:12" s="1" customFormat="1" ht="14.45" customHeight="1">
      <c r="B34" s="27"/>
      <c r="E34" s="32" t="s">
        <v>32</v>
      </c>
      <c r="F34" s="92">
        <f>ROUND((SUM(BF124:BF171)),  2)</f>
        <v>0</v>
      </c>
      <c r="I34" s="93">
        <v>0.23</v>
      </c>
      <c r="J34" s="92">
        <f>ROUND(((SUM(BF124:BF171))*I34),  2)</f>
        <v>0</v>
      </c>
      <c r="L34" s="27"/>
    </row>
    <row r="35" spans="2:12" s="1" customFormat="1" ht="14.45" hidden="1" customHeight="1">
      <c r="B35" s="27"/>
      <c r="E35" s="24" t="s">
        <v>33</v>
      </c>
      <c r="F35" s="92">
        <f>ROUND((SUM(BG124:BG171)),  2)</f>
        <v>0</v>
      </c>
      <c r="I35" s="93">
        <v>0.23</v>
      </c>
      <c r="J35" s="92">
        <f>0</f>
        <v>0</v>
      </c>
      <c r="L35" s="27"/>
    </row>
    <row r="36" spans="2:12" s="1" customFormat="1" ht="14.45" hidden="1" customHeight="1">
      <c r="B36" s="27"/>
      <c r="E36" s="24" t="s">
        <v>34</v>
      </c>
      <c r="F36" s="92">
        <f>ROUND((SUM(BH124:BH171)),  2)</f>
        <v>0</v>
      </c>
      <c r="I36" s="93">
        <v>0.23</v>
      </c>
      <c r="J36" s="92">
        <f>0</f>
        <v>0</v>
      </c>
      <c r="L36" s="27"/>
    </row>
    <row r="37" spans="2:12" s="1" customFormat="1" ht="14.45" hidden="1" customHeight="1">
      <c r="B37" s="27"/>
      <c r="E37" s="32" t="s">
        <v>35</v>
      </c>
      <c r="F37" s="89">
        <f>ROUND((SUM(BI124:BI171)),  2)</f>
        <v>0</v>
      </c>
      <c r="G37" s="90"/>
      <c r="H37" s="90"/>
      <c r="I37" s="91">
        <v>0</v>
      </c>
      <c r="J37" s="89">
        <f>0</f>
        <v>0</v>
      </c>
      <c r="L37" s="27"/>
    </row>
    <row r="38" spans="2:12" s="1" customFormat="1" ht="6.95" customHeight="1">
      <c r="B38" s="27"/>
      <c r="L38" s="27"/>
    </row>
    <row r="39" spans="2:12" s="1" customFormat="1" ht="25.35" customHeight="1">
      <c r="B39" s="27"/>
      <c r="C39" s="94"/>
      <c r="D39" s="95" t="s">
        <v>36</v>
      </c>
      <c r="E39" s="54"/>
      <c r="F39" s="54"/>
      <c r="G39" s="96" t="s">
        <v>37</v>
      </c>
      <c r="H39" s="97" t="s">
        <v>38</v>
      </c>
      <c r="I39" s="54"/>
      <c r="J39" s="98">
        <f>SUM(J30:J37)</f>
        <v>0</v>
      </c>
      <c r="K39" s="99"/>
      <c r="L39" s="27"/>
    </row>
    <row r="40" spans="2:12" s="1" customFormat="1" ht="14.45" customHeight="1">
      <c r="B40" s="27"/>
      <c r="L40" s="27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27"/>
      <c r="D50" s="39" t="s">
        <v>39</v>
      </c>
      <c r="E50" s="40"/>
      <c r="F50" s="40"/>
      <c r="G50" s="39" t="s">
        <v>40</v>
      </c>
      <c r="H50" s="40"/>
      <c r="I50" s="40"/>
      <c r="J50" s="40"/>
      <c r="K50" s="40"/>
      <c r="L50" s="27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27"/>
      <c r="D61" s="41" t="s">
        <v>41</v>
      </c>
      <c r="E61" s="29"/>
      <c r="F61" s="100" t="s">
        <v>42</v>
      </c>
      <c r="G61" s="41" t="s">
        <v>41</v>
      </c>
      <c r="H61" s="29"/>
      <c r="I61" s="29"/>
      <c r="J61" s="101" t="s">
        <v>42</v>
      </c>
      <c r="K61" s="29"/>
      <c r="L61" s="27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27"/>
      <c r="D65" s="39" t="s">
        <v>43</v>
      </c>
      <c r="E65" s="40"/>
      <c r="F65" s="40"/>
      <c r="G65" s="39" t="s">
        <v>44</v>
      </c>
      <c r="H65" s="40"/>
      <c r="I65" s="40"/>
      <c r="J65" s="40"/>
      <c r="K65" s="40"/>
      <c r="L65" s="27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27"/>
      <c r="D76" s="41" t="s">
        <v>41</v>
      </c>
      <c r="E76" s="29"/>
      <c r="F76" s="100" t="s">
        <v>42</v>
      </c>
      <c r="G76" s="41" t="s">
        <v>41</v>
      </c>
      <c r="H76" s="29"/>
      <c r="I76" s="29"/>
      <c r="J76" s="101" t="s">
        <v>42</v>
      </c>
      <c r="K76" s="29"/>
      <c r="L76" s="27"/>
    </row>
    <row r="77" spans="2:12" s="1" customFormat="1" ht="14.4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27"/>
    </row>
    <row r="81" spans="2:47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27"/>
    </row>
    <row r="82" spans="2:47" s="1" customFormat="1" ht="24.95" customHeight="1">
      <c r="B82" s="27"/>
      <c r="C82" s="19" t="s">
        <v>94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4" t="s">
        <v>12</v>
      </c>
      <c r="L84" s="27"/>
    </row>
    <row r="85" spans="2:47" s="1" customFormat="1" ht="16.5" customHeight="1">
      <c r="B85" s="27"/>
      <c r="E85" s="227" t="str">
        <f>E7</f>
        <v>R7 - Eko park Voderady - príprava</v>
      </c>
      <c r="F85" s="228"/>
      <c r="G85" s="228"/>
      <c r="H85" s="228"/>
      <c r="L85" s="27"/>
    </row>
    <row r="86" spans="2:47" s="1" customFormat="1" ht="12" customHeight="1">
      <c r="B86" s="27"/>
      <c r="C86" s="24" t="s">
        <v>93</v>
      </c>
      <c r="L86" s="27"/>
    </row>
    <row r="87" spans="2:47" s="1" customFormat="1" ht="16.5" customHeight="1">
      <c r="B87" s="27"/>
      <c r="E87" s="221" t="str">
        <f>E9</f>
        <v>26 - Parkové osvetlenie</v>
      </c>
      <c r="F87" s="226"/>
      <c r="G87" s="226"/>
      <c r="H87" s="226"/>
      <c r="L87" s="27"/>
    </row>
    <row r="88" spans="2:47" s="1" customFormat="1" ht="6.95" customHeight="1">
      <c r="B88" s="27"/>
      <c r="L88" s="27"/>
    </row>
    <row r="89" spans="2:47" s="1" customFormat="1" ht="12" customHeight="1">
      <c r="B89" s="27"/>
      <c r="C89" s="24" t="s">
        <v>15</v>
      </c>
      <c r="F89" s="22" t="str">
        <f>F12</f>
        <v xml:space="preserve"> </v>
      </c>
      <c r="I89" s="24" t="s">
        <v>17</v>
      </c>
      <c r="J89" s="50" t="str">
        <f>IF(J12="","",J12)</f>
        <v/>
      </c>
      <c r="L89" s="27"/>
    </row>
    <row r="90" spans="2:47" s="1" customFormat="1" ht="6.95" customHeight="1">
      <c r="B90" s="27"/>
      <c r="L90" s="27"/>
    </row>
    <row r="91" spans="2:47" s="1" customFormat="1" ht="15.2" customHeight="1">
      <c r="B91" s="27"/>
      <c r="C91" s="24" t="s">
        <v>18</v>
      </c>
      <c r="F91" s="22" t="str">
        <f>E15</f>
        <v xml:space="preserve"> </v>
      </c>
      <c r="I91" s="24" t="s">
        <v>22</v>
      </c>
      <c r="J91" s="25" t="str">
        <f>E21</f>
        <v xml:space="preserve"> </v>
      </c>
      <c r="L91" s="27"/>
    </row>
    <row r="92" spans="2:47" s="1" customFormat="1" ht="15.2" customHeight="1">
      <c r="B92" s="27"/>
      <c r="C92" s="24" t="s">
        <v>21</v>
      </c>
      <c r="F92" s="22" t="str">
        <f>IF(E18="","",E18)</f>
        <v xml:space="preserve"> </v>
      </c>
      <c r="I92" s="24" t="s">
        <v>24</v>
      </c>
      <c r="J92" s="25" t="str">
        <f>E24</f>
        <v xml:space="preserve"> </v>
      </c>
      <c r="L92" s="27"/>
    </row>
    <row r="93" spans="2:47" s="1" customFormat="1" ht="10.35" customHeight="1">
      <c r="B93" s="27"/>
      <c r="L93" s="27"/>
    </row>
    <row r="94" spans="2:47" s="1" customFormat="1" ht="29.25" customHeight="1">
      <c r="B94" s="27"/>
      <c r="C94" s="102" t="s">
        <v>95</v>
      </c>
      <c r="D94" s="94"/>
      <c r="E94" s="94"/>
      <c r="F94" s="94"/>
      <c r="G94" s="94"/>
      <c r="H94" s="94"/>
      <c r="I94" s="94"/>
      <c r="J94" s="103" t="s">
        <v>96</v>
      </c>
      <c r="K94" s="94"/>
      <c r="L94" s="27"/>
    </row>
    <row r="95" spans="2:47" s="1" customFormat="1" ht="10.35" customHeight="1">
      <c r="B95" s="27"/>
      <c r="L95" s="27"/>
    </row>
    <row r="96" spans="2:47" s="1" customFormat="1" ht="22.9" customHeight="1">
      <c r="B96" s="27"/>
      <c r="C96" s="104" t="s">
        <v>97</v>
      </c>
      <c r="J96" s="63">
        <f>J124</f>
        <v>0</v>
      </c>
      <c r="L96" s="27"/>
      <c r="AU96" s="15" t="s">
        <v>98</v>
      </c>
    </row>
    <row r="97" spans="2:12" s="8" customFormat="1" ht="24.95" customHeight="1">
      <c r="B97" s="105"/>
      <c r="D97" s="106" t="s">
        <v>289</v>
      </c>
      <c r="E97" s="107"/>
      <c r="F97" s="107"/>
      <c r="G97" s="107"/>
      <c r="H97" s="107"/>
      <c r="I97" s="107"/>
      <c r="J97" s="108">
        <f>J125</f>
        <v>0</v>
      </c>
      <c r="L97" s="105"/>
    </row>
    <row r="98" spans="2:12" s="9" customFormat="1" ht="19.899999999999999" customHeight="1">
      <c r="B98" s="109"/>
      <c r="D98" s="110" t="s">
        <v>290</v>
      </c>
      <c r="E98" s="111"/>
      <c r="F98" s="111"/>
      <c r="G98" s="111"/>
      <c r="H98" s="111"/>
      <c r="I98" s="111"/>
      <c r="J98" s="112">
        <f>J126</f>
        <v>0</v>
      </c>
      <c r="L98" s="109"/>
    </row>
    <row r="99" spans="2:12" s="8" customFormat="1" ht="24.95" customHeight="1">
      <c r="B99" s="105"/>
      <c r="D99" s="106" t="s">
        <v>291</v>
      </c>
      <c r="E99" s="107"/>
      <c r="F99" s="107"/>
      <c r="G99" s="107"/>
      <c r="H99" s="107"/>
      <c r="I99" s="107"/>
      <c r="J99" s="108">
        <f>J131</f>
        <v>0</v>
      </c>
      <c r="L99" s="105"/>
    </row>
    <row r="100" spans="2:12" s="9" customFormat="1" ht="19.899999999999999" customHeight="1">
      <c r="B100" s="109"/>
      <c r="D100" s="110" t="s">
        <v>292</v>
      </c>
      <c r="E100" s="111"/>
      <c r="F100" s="111"/>
      <c r="G100" s="111"/>
      <c r="H100" s="111"/>
      <c r="I100" s="111"/>
      <c r="J100" s="112">
        <f>J146</f>
        <v>0</v>
      </c>
      <c r="L100" s="109"/>
    </row>
    <row r="101" spans="2:12" s="8" customFormat="1" ht="24.95" customHeight="1">
      <c r="B101" s="105"/>
      <c r="D101" s="106" t="s">
        <v>293</v>
      </c>
      <c r="E101" s="107"/>
      <c r="F101" s="107"/>
      <c r="G101" s="107"/>
      <c r="H101" s="107"/>
      <c r="I101" s="107"/>
      <c r="J101" s="108">
        <f>J151</f>
        <v>0</v>
      </c>
      <c r="L101" s="105"/>
    </row>
    <row r="102" spans="2:12" s="9" customFormat="1" ht="19.899999999999999" customHeight="1">
      <c r="B102" s="109"/>
      <c r="D102" s="110" t="s">
        <v>215</v>
      </c>
      <c r="E102" s="111"/>
      <c r="F102" s="111"/>
      <c r="G102" s="111"/>
      <c r="H102" s="111"/>
      <c r="I102" s="111"/>
      <c r="J102" s="112">
        <f>J157</f>
        <v>0</v>
      </c>
      <c r="L102" s="109"/>
    </row>
    <row r="103" spans="2:12" s="8" customFormat="1" ht="24.95" customHeight="1">
      <c r="B103" s="105"/>
      <c r="D103" s="106" t="s">
        <v>164</v>
      </c>
      <c r="E103" s="107"/>
      <c r="F103" s="107"/>
      <c r="G103" s="107"/>
      <c r="H103" s="107"/>
      <c r="I103" s="107"/>
      <c r="J103" s="108">
        <f>J166</f>
        <v>0</v>
      </c>
      <c r="L103" s="105"/>
    </row>
    <row r="104" spans="2:12" s="8" customFormat="1" ht="24.95" customHeight="1">
      <c r="B104" s="105"/>
      <c r="D104" s="106" t="s">
        <v>294</v>
      </c>
      <c r="E104" s="107"/>
      <c r="F104" s="107"/>
      <c r="G104" s="107"/>
      <c r="H104" s="107"/>
      <c r="I104" s="107"/>
      <c r="J104" s="108">
        <f>J170</f>
        <v>0</v>
      </c>
      <c r="L104" s="105"/>
    </row>
    <row r="105" spans="2:12" s="1" customFormat="1" ht="21.75" customHeight="1">
      <c r="B105" s="27"/>
      <c r="L105" s="27"/>
    </row>
    <row r="106" spans="2:12" s="1" customFormat="1" ht="6.95" customHeight="1"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27"/>
    </row>
    <row r="110" spans="2:12" s="1" customFormat="1" ht="6.95" customHeight="1">
      <c r="B110" s="44"/>
      <c r="C110" s="45"/>
      <c r="D110" s="45"/>
      <c r="E110" s="45"/>
      <c r="F110" s="45"/>
      <c r="G110" s="45"/>
      <c r="H110" s="45"/>
      <c r="I110" s="45"/>
      <c r="J110" s="45"/>
      <c r="K110" s="45"/>
      <c r="L110" s="27"/>
    </row>
    <row r="111" spans="2:12" s="1" customFormat="1" ht="24.95" customHeight="1">
      <c r="B111" s="27"/>
      <c r="C111" s="19" t="s">
        <v>105</v>
      </c>
      <c r="L111" s="27"/>
    </row>
    <row r="112" spans="2:12" s="1" customFormat="1" ht="6.95" customHeight="1">
      <c r="B112" s="27"/>
      <c r="L112" s="27"/>
    </row>
    <row r="113" spans="2:65" s="1" customFormat="1" ht="12" customHeight="1">
      <c r="B113" s="27"/>
      <c r="C113" s="24" t="s">
        <v>12</v>
      </c>
      <c r="L113" s="27"/>
    </row>
    <row r="114" spans="2:65" s="1" customFormat="1" ht="16.5" customHeight="1">
      <c r="B114" s="27"/>
      <c r="E114" s="227" t="str">
        <f>E7</f>
        <v>R7 - Eko park Voderady - príprava</v>
      </c>
      <c r="F114" s="228"/>
      <c r="G114" s="228"/>
      <c r="H114" s="228"/>
      <c r="L114" s="27"/>
    </row>
    <row r="115" spans="2:65" s="1" customFormat="1" ht="12" customHeight="1">
      <c r="B115" s="27"/>
      <c r="C115" s="24" t="s">
        <v>93</v>
      </c>
      <c r="L115" s="27"/>
    </row>
    <row r="116" spans="2:65" s="1" customFormat="1" ht="16.5" customHeight="1">
      <c r="B116" s="27"/>
      <c r="E116" s="221" t="str">
        <f>E9</f>
        <v>26 - Parkové osvetlenie</v>
      </c>
      <c r="F116" s="226"/>
      <c r="G116" s="226"/>
      <c r="H116" s="226"/>
      <c r="L116" s="27"/>
    </row>
    <row r="117" spans="2:65" s="1" customFormat="1" ht="6.95" customHeight="1">
      <c r="B117" s="27"/>
      <c r="L117" s="27"/>
    </row>
    <row r="118" spans="2:65" s="1" customFormat="1" ht="12" customHeight="1">
      <c r="B118" s="27"/>
      <c r="C118" s="24" t="s">
        <v>15</v>
      </c>
      <c r="F118" s="22" t="str">
        <f>F12</f>
        <v xml:space="preserve"> </v>
      </c>
      <c r="I118" s="24" t="s">
        <v>17</v>
      </c>
      <c r="J118" s="50" t="str">
        <f>IF(J12="","",J12)</f>
        <v/>
      </c>
      <c r="L118" s="27"/>
    </row>
    <row r="119" spans="2:65" s="1" customFormat="1" ht="6.95" customHeight="1">
      <c r="B119" s="27"/>
      <c r="L119" s="27"/>
    </row>
    <row r="120" spans="2:65" s="1" customFormat="1" ht="15.2" customHeight="1">
      <c r="B120" s="27"/>
      <c r="C120" s="24" t="s">
        <v>18</v>
      </c>
      <c r="F120" s="22" t="str">
        <f>E15</f>
        <v xml:space="preserve"> </v>
      </c>
      <c r="I120" s="24" t="s">
        <v>22</v>
      </c>
      <c r="J120" s="25" t="str">
        <f>E21</f>
        <v xml:space="preserve"> </v>
      </c>
      <c r="L120" s="27"/>
    </row>
    <row r="121" spans="2:65" s="1" customFormat="1" ht="15.2" customHeight="1">
      <c r="B121" s="27"/>
      <c r="C121" s="24" t="s">
        <v>21</v>
      </c>
      <c r="F121" s="22" t="str">
        <f>IF(E18="","",E18)</f>
        <v xml:space="preserve"> </v>
      </c>
      <c r="I121" s="24" t="s">
        <v>24</v>
      </c>
      <c r="J121" s="25" t="str">
        <f>E24</f>
        <v xml:space="preserve"> </v>
      </c>
      <c r="L121" s="27"/>
    </row>
    <row r="122" spans="2:65" s="1" customFormat="1" ht="10.35" customHeight="1">
      <c r="B122" s="27"/>
      <c r="L122" s="27"/>
    </row>
    <row r="123" spans="2:65" s="10" customFormat="1" ht="29.25" customHeight="1">
      <c r="B123" s="113"/>
      <c r="C123" s="114" t="s">
        <v>106</v>
      </c>
      <c r="D123" s="115" t="s">
        <v>51</v>
      </c>
      <c r="E123" s="115" t="s">
        <v>47</v>
      </c>
      <c r="F123" s="115" t="s">
        <v>48</v>
      </c>
      <c r="G123" s="115" t="s">
        <v>107</v>
      </c>
      <c r="H123" s="115" t="s">
        <v>108</v>
      </c>
      <c r="I123" s="115" t="s">
        <v>109</v>
      </c>
      <c r="J123" s="116" t="s">
        <v>96</v>
      </c>
      <c r="K123" s="117" t="s">
        <v>110</v>
      </c>
      <c r="L123" s="113"/>
      <c r="M123" s="56" t="s">
        <v>1</v>
      </c>
      <c r="N123" s="57" t="s">
        <v>30</v>
      </c>
      <c r="O123" s="57" t="s">
        <v>111</v>
      </c>
      <c r="P123" s="57" t="s">
        <v>112</v>
      </c>
      <c r="Q123" s="57" t="s">
        <v>113</v>
      </c>
      <c r="R123" s="57" t="s">
        <v>114</v>
      </c>
      <c r="S123" s="57" t="s">
        <v>115</v>
      </c>
      <c r="T123" s="58" t="s">
        <v>116</v>
      </c>
    </row>
    <row r="124" spans="2:65" s="1" customFormat="1" ht="22.9" customHeight="1">
      <c r="B124" s="27"/>
      <c r="C124" s="61" t="s">
        <v>97</v>
      </c>
      <c r="J124" s="118">
        <f>J125+J131+J151+J166+J170</f>
        <v>0</v>
      </c>
      <c r="L124" s="27"/>
      <c r="M124" s="59"/>
      <c r="N124" s="51"/>
      <c r="O124" s="51"/>
      <c r="P124" s="119" t="e">
        <f>P125+P131+P151+P166+P170</f>
        <v>#REF!</v>
      </c>
      <c r="Q124" s="51"/>
      <c r="R124" s="119" t="e">
        <f>R125+R131+R151+R166+R170</f>
        <v>#REF!</v>
      </c>
      <c r="S124" s="51"/>
      <c r="T124" s="120" t="e">
        <f>T125+T131+T151+T166+T170</f>
        <v>#REF!</v>
      </c>
      <c r="AT124" s="15" t="s">
        <v>65</v>
      </c>
      <c r="AU124" s="15" t="s">
        <v>98</v>
      </c>
      <c r="BK124" s="121" t="e">
        <f>BK125+BK131+BK151+BK166+BK170</f>
        <v>#REF!</v>
      </c>
    </row>
    <row r="125" spans="2:65" s="11" customFormat="1" ht="25.9" customHeight="1">
      <c r="B125" s="122"/>
      <c r="D125" s="123" t="s">
        <v>65</v>
      </c>
      <c r="E125" s="124" t="s">
        <v>217</v>
      </c>
      <c r="F125" s="124" t="s">
        <v>295</v>
      </c>
      <c r="J125" s="125">
        <f>J126</f>
        <v>0</v>
      </c>
      <c r="L125" s="122"/>
      <c r="M125" s="126"/>
      <c r="P125" s="127" t="e">
        <f>#REF!+SUM(P126:P126)</f>
        <v>#REF!</v>
      </c>
      <c r="R125" s="127" t="e">
        <f>#REF!+SUM(R126:R126)</f>
        <v>#REF!</v>
      </c>
      <c r="T125" s="128" t="e">
        <f>#REF!+SUM(T126:T126)</f>
        <v>#REF!</v>
      </c>
      <c r="AR125" s="123" t="s">
        <v>71</v>
      </c>
      <c r="AT125" s="129" t="s">
        <v>65</v>
      </c>
      <c r="AU125" s="129" t="s">
        <v>66</v>
      </c>
      <c r="AY125" s="123" t="s">
        <v>119</v>
      </c>
      <c r="BK125" s="130" t="e">
        <f>#REF!+SUM(BK126:BK126)</f>
        <v>#REF!</v>
      </c>
    </row>
    <row r="126" spans="2:65" s="11" customFormat="1" ht="22.9" customHeight="1">
      <c r="B126" s="122"/>
      <c r="D126" s="123" t="s">
        <v>65</v>
      </c>
      <c r="E126" s="131" t="s">
        <v>219</v>
      </c>
      <c r="F126" s="131" t="s">
        <v>296</v>
      </c>
      <c r="J126" s="183">
        <f>BK126</f>
        <v>0</v>
      </c>
      <c r="L126" s="122"/>
      <c r="M126" s="126"/>
      <c r="P126" s="127">
        <f>SUM(P127:P130)</f>
        <v>0</v>
      </c>
      <c r="R126" s="127">
        <f>SUM(R127:R130)</f>
        <v>0</v>
      </c>
      <c r="T126" s="128">
        <f>SUM(T127:T130)</f>
        <v>0</v>
      </c>
      <c r="AR126" s="123" t="s">
        <v>71</v>
      </c>
      <c r="AT126" s="129" t="s">
        <v>65</v>
      </c>
      <c r="AU126" s="129" t="s">
        <v>71</v>
      </c>
      <c r="AY126" s="123" t="s">
        <v>119</v>
      </c>
      <c r="BK126" s="130">
        <f>SUM(BK127:BK130)</f>
        <v>0</v>
      </c>
    </row>
    <row r="127" spans="2:65" s="1" customFormat="1" ht="16.5" customHeight="1">
      <c r="B127" s="133"/>
      <c r="C127" s="134" t="s">
        <v>133</v>
      </c>
      <c r="D127" s="134" t="s">
        <v>121</v>
      </c>
      <c r="E127" s="135" t="s">
        <v>297</v>
      </c>
      <c r="F127" s="177" t="s">
        <v>298</v>
      </c>
      <c r="G127" s="137" t="s">
        <v>123</v>
      </c>
      <c r="H127" s="138">
        <v>14.72</v>
      </c>
      <c r="I127" s="139"/>
      <c r="J127" s="180">
        <f t="shared" ref="J127:J130" si="0">ROUND(I127*H127,2)</f>
        <v>0</v>
      </c>
      <c r="K127" s="140"/>
      <c r="L127" s="27"/>
      <c r="M127" s="141" t="s">
        <v>1</v>
      </c>
      <c r="N127" s="142" t="s">
        <v>32</v>
      </c>
      <c r="O127" s="143">
        <v>0</v>
      </c>
      <c r="P127" s="143">
        <f t="shared" ref="P127:P130" si="1">O127*H127</f>
        <v>0</v>
      </c>
      <c r="Q127" s="143">
        <v>0</v>
      </c>
      <c r="R127" s="143">
        <f t="shared" ref="R127:R130" si="2">Q127*H127</f>
        <v>0</v>
      </c>
      <c r="S127" s="143">
        <v>0</v>
      </c>
      <c r="T127" s="144">
        <f t="shared" ref="T127:T130" si="3">S127*H127</f>
        <v>0</v>
      </c>
      <c r="AR127" s="145" t="s">
        <v>170</v>
      </c>
      <c r="AT127" s="145" t="s">
        <v>121</v>
      </c>
      <c r="AU127" s="145" t="s">
        <v>125</v>
      </c>
      <c r="AY127" s="15" t="s">
        <v>119</v>
      </c>
      <c r="BE127" s="146">
        <f t="shared" ref="BE127:BE130" si="4">IF(N127="základná",J127,0)</f>
        <v>0</v>
      </c>
      <c r="BF127" s="146">
        <f t="shared" ref="BF127:BF130" si="5">IF(N127="znížená",J127,0)</f>
        <v>0</v>
      </c>
      <c r="BG127" s="146">
        <f t="shared" ref="BG127:BG130" si="6">IF(N127="zákl. prenesená",J127,0)</f>
        <v>0</v>
      </c>
      <c r="BH127" s="146">
        <f t="shared" ref="BH127:BH130" si="7">IF(N127="zníž. prenesená",J127,0)</f>
        <v>0</v>
      </c>
      <c r="BI127" s="146">
        <f t="shared" ref="BI127:BI130" si="8">IF(N127="nulová",J127,0)</f>
        <v>0</v>
      </c>
      <c r="BJ127" s="15" t="s">
        <v>125</v>
      </c>
      <c r="BK127" s="146">
        <f t="shared" ref="BK127:BK130" si="9">ROUND(I127*H127,2)</f>
        <v>0</v>
      </c>
      <c r="BL127" s="15" t="s">
        <v>170</v>
      </c>
      <c r="BM127" s="145" t="s">
        <v>76</v>
      </c>
    </row>
    <row r="128" spans="2:65" s="1" customFormat="1" ht="21.75" customHeight="1">
      <c r="B128" s="133"/>
      <c r="C128" s="134" t="s">
        <v>138</v>
      </c>
      <c r="D128" s="134" t="s">
        <v>121</v>
      </c>
      <c r="E128" s="135" t="s">
        <v>299</v>
      </c>
      <c r="F128" s="136" t="s">
        <v>300</v>
      </c>
      <c r="G128" s="137" t="s">
        <v>135</v>
      </c>
      <c r="H128" s="138">
        <v>24</v>
      </c>
      <c r="I128" s="139"/>
      <c r="J128" s="180">
        <f t="shared" si="0"/>
        <v>0</v>
      </c>
      <c r="K128" s="140"/>
      <c r="L128" s="27"/>
      <c r="M128" s="141" t="s">
        <v>1</v>
      </c>
      <c r="N128" s="142" t="s">
        <v>32</v>
      </c>
      <c r="O128" s="143">
        <v>0</v>
      </c>
      <c r="P128" s="143">
        <f t="shared" si="1"/>
        <v>0</v>
      </c>
      <c r="Q128" s="143">
        <v>0</v>
      </c>
      <c r="R128" s="143">
        <f t="shared" si="2"/>
        <v>0</v>
      </c>
      <c r="S128" s="143">
        <v>0</v>
      </c>
      <c r="T128" s="144">
        <f t="shared" si="3"/>
        <v>0</v>
      </c>
      <c r="AR128" s="145" t="s">
        <v>170</v>
      </c>
      <c r="AT128" s="145" t="s">
        <v>121</v>
      </c>
      <c r="AU128" s="145" t="s">
        <v>125</v>
      </c>
      <c r="AY128" s="15" t="s">
        <v>119</v>
      </c>
      <c r="BE128" s="146">
        <f t="shared" si="4"/>
        <v>0</v>
      </c>
      <c r="BF128" s="146">
        <f t="shared" si="5"/>
        <v>0</v>
      </c>
      <c r="BG128" s="146">
        <f t="shared" si="6"/>
        <v>0</v>
      </c>
      <c r="BH128" s="146">
        <f t="shared" si="7"/>
        <v>0</v>
      </c>
      <c r="BI128" s="146">
        <f t="shared" si="8"/>
        <v>0</v>
      </c>
      <c r="BJ128" s="15" t="s">
        <v>125</v>
      </c>
      <c r="BK128" s="146">
        <f t="shared" si="9"/>
        <v>0</v>
      </c>
      <c r="BL128" s="15" t="s">
        <v>170</v>
      </c>
      <c r="BM128" s="145" t="s">
        <v>78</v>
      </c>
    </row>
    <row r="129" spans="2:65" s="1" customFormat="1" ht="21.75" customHeight="1">
      <c r="B129" s="133"/>
      <c r="C129" s="134" t="s">
        <v>72</v>
      </c>
      <c r="D129" s="134" t="s">
        <v>121</v>
      </c>
      <c r="E129" s="135" t="s">
        <v>301</v>
      </c>
      <c r="F129" s="136" t="s">
        <v>302</v>
      </c>
      <c r="G129" s="137" t="s">
        <v>135</v>
      </c>
      <c r="H129" s="138">
        <v>24</v>
      </c>
      <c r="I129" s="139"/>
      <c r="J129" s="180">
        <f t="shared" si="0"/>
        <v>0</v>
      </c>
      <c r="K129" s="140"/>
      <c r="L129" s="27"/>
      <c r="M129" s="141" t="s">
        <v>1</v>
      </c>
      <c r="N129" s="142" t="s">
        <v>32</v>
      </c>
      <c r="O129" s="143">
        <v>0</v>
      </c>
      <c r="P129" s="143">
        <f t="shared" si="1"/>
        <v>0</v>
      </c>
      <c r="Q129" s="143">
        <v>0</v>
      </c>
      <c r="R129" s="143">
        <f t="shared" si="2"/>
        <v>0</v>
      </c>
      <c r="S129" s="143">
        <v>0</v>
      </c>
      <c r="T129" s="144">
        <f t="shared" si="3"/>
        <v>0</v>
      </c>
      <c r="AR129" s="145" t="s">
        <v>170</v>
      </c>
      <c r="AT129" s="145" t="s">
        <v>121</v>
      </c>
      <c r="AU129" s="145" t="s">
        <v>125</v>
      </c>
      <c r="AY129" s="15" t="s">
        <v>119</v>
      </c>
      <c r="BE129" s="146">
        <f t="shared" si="4"/>
        <v>0</v>
      </c>
      <c r="BF129" s="146">
        <f t="shared" si="5"/>
        <v>0</v>
      </c>
      <c r="BG129" s="146">
        <f t="shared" si="6"/>
        <v>0</v>
      </c>
      <c r="BH129" s="146">
        <f t="shared" si="7"/>
        <v>0</v>
      </c>
      <c r="BI129" s="146">
        <f t="shared" si="8"/>
        <v>0</v>
      </c>
      <c r="BJ129" s="15" t="s">
        <v>125</v>
      </c>
      <c r="BK129" s="146">
        <f t="shared" si="9"/>
        <v>0</v>
      </c>
      <c r="BL129" s="15" t="s">
        <v>170</v>
      </c>
      <c r="BM129" s="145" t="s">
        <v>80</v>
      </c>
    </row>
    <row r="130" spans="2:65" s="1" customFormat="1" ht="16.5" customHeight="1">
      <c r="B130" s="133"/>
      <c r="C130" s="134" t="s">
        <v>73</v>
      </c>
      <c r="D130" s="134" t="s">
        <v>121</v>
      </c>
      <c r="E130" s="135" t="s">
        <v>303</v>
      </c>
      <c r="F130" s="136" t="s">
        <v>304</v>
      </c>
      <c r="G130" s="137" t="s">
        <v>150</v>
      </c>
      <c r="H130" s="138">
        <v>24</v>
      </c>
      <c r="I130" s="139"/>
      <c r="J130" s="180">
        <f t="shared" si="0"/>
        <v>0</v>
      </c>
      <c r="K130" s="140"/>
      <c r="L130" s="27"/>
      <c r="M130" s="141" t="s">
        <v>1</v>
      </c>
      <c r="N130" s="142" t="s">
        <v>32</v>
      </c>
      <c r="O130" s="143">
        <v>0</v>
      </c>
      <c r="P130" s="143">
        <f t="shared" si="1"/>
        <v>0</v>
      </c>
      <c r="Q130" s="143">
        <v>0</v>
      </c>
      <c r="R130" s="143">
        <f t="shared" si="2"/>
        <v>0</v>
      </c>
      <c r="S130" s="143">
        <v>0</v>
      </c>
      <c r="T130" s="144">
        <f t="shared" si="3"/>
        <v>0</v>
      </c>
      <c r="AR130" s="145" t="s">
        <v>170</v>
      </c>
      <c r="AT130" s="145" t="s">
        <v>121</v>
      </c>
      <c r="AU130" s="145" t="s">
        <v>125</v>
      </c>
      <c r="AY130" s="15" t="s">
        <v>119</v>
      </c>
      <c r="BE130" s="146">
        <f t="shared" si="4"/>
        <v>0</v>
      </c>
      <c r="BF130" s="146">
        <f t="shared" si="5"/>
        <v>0</v>
      </c>
      <c r="BG130" s="146">
        <f t="shared" si="6"/>
        <v>0</v>
      </c>
      <c r="BH130" s="146">
        <f t="shared" si="7"/>
        <v>0</v>
      </c>
      <c r="BI130" s="146">
        <f t="shared" si="8"/>
        <v>0</v>
      </c>
      <c r="BJ130" s="15" t="s">
        <v>125</v>
      </c>
      <c r="BK130" s="146">
        <f t="shared" si="9"/>
        <v>0</v>
      </c>
      <c r="BL130" s="15" t="s">
        <v>170</v>
      </c>
      <c r="BM130" s="145" t="s">
        <v>82</v>
      </c>
    </row>
    <row r="131" spans="2:65" s="11" customFormat="1" ht="25.9" customHeight="1">
      <c r="B131" s="122"/>
      <c r="D131" s="123" t="s">
        <v>65</v>
      </c>
      <c r="E131" s="124" t="s">
        <v>305</v>
      </c>
      <c r="F131" s="124" t="s">
        <v>306</v>
      </c>
      <c r="J131" s="184">
        <f>BK131</f>
        <v>0</v>
      </c>
      <c r="L131" s="122"/>
      <c r="M131" s="126"/>
      <c r="P131" s="127">
        <f>P132+SUM(P133:P146)</f>
        <v>0</v>
      </c>
      <c r="R131" s="127">
        <f>R132+SUM(R133:R146)</f>
        <v>0</v>
      </c>
      <c r="T131" s="128">
        <f>T132+SUM(T133:T146)</f>
        <v>0</v>
      </c>
      <c r="AR131" s="123" t="s">
        <v>71</v>
      </c>
      <c r="AT131" s="129" t="s">
        <v>65</v>
      </c>
      <c r="AU131" s="129" t="s">
        <v>66</v>
      </c>
      <c r="AY131" s="123" t="s">
        <v>119</v>
      </c>
      <c r="BK131" s="130">
        <f>BK132+SUM(BK133:BK146)</f>
        <v>0</v>
      </c>
    </row>
    <row r="132" spans="2:65" s="1" customFormat="1" ht="24.2" customHeight="1">
      <c r="B132" s="133"/>
      <c r="C132" s="160" t="s">
        <v>74</v>
      </c>
      <c r="D132" s="160" t="s">
        <v>131</v>
      </c>
      <c r="E132" s="161" t="s">
        <v>307</v>
      </c>
      <c r="F132" s="162" t="s">
        <v>308</v>
      </c>
      <c r="G132" s="163" t="s">
        <v>150</v>
      </c>
      <c r="H132" s="164">
        <v>50</v>
      </c>
      <c r="I132" s="165"/>
      <c r="J132" s="181">
        <f>ROUND(I132*H132,2)</f>
        <v>0</v>
      </c>
      <c r="K132" s="166"/>
      <c r="L132" s="167"/>
      <c r="M132" s="168" t="s">
        <v>1</v>
      </c>
      <c r="N132" s="169" t="s">
        <v>32</v>
      </c>
      <c r="O132" s="143">
        <v>0</v>
      </c>
      <c r="P132" s="143">
        <f>O132*H132</f>
        <v>0</v>
      </c>
      <c r="Q132" s="143">
        <v>0</v>
      </c>
      <c r="R132" s="143">
        <f>Q132*H132</f>
        <v>0</v>
      </c>
      <c r="S132" s="143">
        <v>0</v>
      </c>
      <c r="T132" s="144">
        <f>S132*H132</f>
        <v>0</v>
      </c>
      <c r="AR132" s="145" t="s">
        <v>218</v>
      </c>
      <c r="AT132" s="145" t="s">
        <v>131</v>
      </c>
      <c r="AU132" s="145" t="s">
        <v>71</v>
      </c>
      <c r="AY132" s="15" t="s">
        <v>119</v>
      </c>
      <c r="BE132" s="146">
        <f>IF(N132="základná",J132,0)</f>
        <v>0</v>
      </c>
      <c r="BF132" s="146">
        <f>IF(N132="znížená",J132,0)</f>
        <v>0</v>
      </c>
      <c r="BG132" s="146">
        <f>IF(N132="zákl. prenesená",J132,0)</f>
        <v>0</v>
      </c>
      <c r="BH132" s="146">
        <f>IF(N132="zníž. prenesená",J132,0)</f>
        <v>0</v>
      </c>
      <c r="BI132" s="146">
        <f>IF(N132="nulová",J132,0)</f>
        <v>0</v>
      </c>
      <c r="BJ132" s="15" t="s">
        <v>125</v>
      </c>
      <c r="BK132" s="146">
        <f>ROUND(I132*H132,2)</f>
        <v>0</v>
      </c>
      <c r="BL132" s="15" t="s">
        <v>170</v>
      </c>
      <c r="BM132" s="145" t="s">
        <v>156</v>
      </c>
    </row>
    <row r="133" spans="2:65" s="1" customFormat="1" ht="29.25">
      <c r="B133" s="27"/>
      <c r="D133" s="148" t="s">
        <v>151</v>
      </c>
      <c r="F133" s="170" t="s">
        <v>309</v>
      </c>
      <c r="J133" s="182"/>
      <c r="L133" s="27"/>
      <c r="M133" s="171"/>
      <c r="T133" s="53"/>
      <c r="AT133" s="15" t="s">
        <v>151</v>
      </c>
      <c r="AU133" s="15" t="s">
        <v>71</v>
      </c>
    </row>
    <row r="134" spans="2:65" s="1" customFormat="1" ht="24.2" customHeight="1">
      <c r="B134" s="133"/>
      <c r="C134" s="160" t="s">
        <v>75</v>
      </c>
      <c r="D134" s="160" t="s">
        <v>131</v>
      </c>
      <c r="E134" s="161" t="s">
        <v>310</v>
      </c>
      <c r="F134" s="162" t="s">
        <v>311</v>
      </c>
      <c r="G134" s="163" t="s">
        <v>150</v>
      </c>
      <c r="H134" s="164">
        <v>54</v>
      </c>
      <c r="I134" s="165"/>
      <c r="J134" s="181">
        <f>ROUND(I134*H134,2)</f>
        <v>0</v>
      </c>
      <c r="K134" s="166"/>
      <c r="L134" s="167"/>
      <c r="M134" s="168" t="s">
        <v>1</v>
      </c>
      <c r="N134" s="169" t="s">
        <v>32</v>
      </c>
      <c r="O134" s="143">
        <v>0</v>
      </c>
      <c r="P134" s="143">
        <f>O134*H134</f>
        <v>0</v>
      </c>
      <c r="Q134" s="143">
        <v>0</v>
      </c>
      <c r="R134" s="143">
        <f>Q134*H134</f>
        <v>0</v>
      </c>
      <c r="S134" s="143">
        <v>0</v>
      </c>
      <c r="T134" s="144">
        <f>S134*H134</f>
        <v>0</v>
      </c>
      <c r="AR134" s="145" t="s">
        <v>218</v>
      </c>
      <c r="AT134" s="145" t="s">
        <v>131</v>
      </c>
      <c r="AU134" s="145" t="s">
        <v>71</v>
      </c>
      <c r="AY134" s="15" t="s">
        <v>119</v>
      </c>
      <c r="BE134" s="146">
        <f>IF(N134="základná",J134,0)</f>
        <v>0</v>
      </c>
      <c r="BF134" s="146">
        <f>IF(N134="znížená",J134,0)</f>
        <v>0</v>
      </c>
      <c r="BG134" s="146">
        <f>IF(N134="zákl. prenesená",J134,0)</f>
        <v>0</v>
      </c>
      <c r="BH134" s="146">
        <f>IF(N134="zníž. prenesená",J134,0)</f>
        <v>0</v>
      </c>
      <c r="BI134" s="146">
        <f>IF(N134="nulová",J134,0)</f>
        <v>0</v>
      </c>
      <c r="BJ134" s="15" t="s">
        <v>125</v>
      </c>
      <c r="BK134" s="146">
        <f>ROUND(I134*H134,2)</f>
        <v>0</v>
      </c>
      <c r="BL134" s="15" t="s">
        <v>170</v>
      </c>
      <c r="BM134" s="145" t="s">
        <v>158</v>
      </c>
    </row>
    <row r="135" spans="2:65" s="1" customFormat="1" ht="29.25">
      <c r="B135" s="27"/>
      <c r="D135" s="148" t="s">
        <v>151</v>
      </c>
      <c r="F135" s="170" t="s">
        <v>312</v>
      </c>
      <c r="J135" s="182"/>
      <c r="L135" s="27"/>
      <c r="M135" s="171"/>
      <c r="T135" s="53"/>
      <c r="AT135" s="15" t="s">
        <v>151</v>
      </c>
      <c r="AU135" s="15" t="s">
        <v>71</v>
      </c>
    </row>
    <row r="136" spans="2:65" s="1" customFormat="1" ht="33" customHeight="1">
      <c r="B136" s="133"/>
      <c r="C136" s="160" t="s">
        <v>76</v>
      </c>
      <c r="D136" s="160" t="s">
        <v>131</v>
      </c>
      <c r="E136" s="161" t="s">
        <v>313</v>
      </c>
      <c r="F136" s="162" t="s">
        <v>314</v>
      </c>
      <c r="G136" s="163" t="s">
        <v>150</v>
      </c>
      <c r="H136" s="164">
        <v>24</v>
      </c>
      <c r="I136" s="165"/>
      <c r="J136" s="181">
        <f>ROUND(I136*H136,2)</f>
        <v>0</v>
      </c>
      <c r="K136" s="166"/>
      <c r="L136" s="167"/>
      <c r="M136" s="168" t="s">
        <v>1</v>
      </c>
      <c r="N136" s="169" t="s">
        <v>32</v>
      </c>
      <c r="O136" s="143">
        <v>0</v>
      </c>
      <c r="P136" s="143">
        <f>O136*H136</f>
        <v>0</v>
      </c>
      <c r="Q136" s="143">
        <v>0</v>
      </c>
      <c r="R136" s="143">
        <f>Q136*H136</f>
        <v>0</v>
      </c>
      <c r="S136" s="143">
        <v>0</v>
      </c>
      <c r="T136" s="144">
        <f>S136*H136</f>
        <v>0</v>
      </c>
      <c r="AR136" s="145" t="s">
        <v>218</v>
      </c>
      <c r="AT136" s="145" t="s">
        <v>131</v>
      </c>
      <c r="AU136" s="145" t="s">
        <v>71</v>
      </c>
      <c r="AY136" s="15" t="s">
        <v>119</v>
      </c>
      <c r="BE136" s="146">
        <f>IF(N136="základná",J136,0)</f>
        <v>0</v>
      </c>
      <c r="BF136" s="146">
        <f>IF(N136="znížená",J136,0)</f>
        <v>0</v>
      </c>
      <c r="BG136" s="146">
        <f>IF(N136="zákl. prenesená",J136,0)</f>
        <v>0</v>
      </c>
      <c r="BH136" s="146">
        <f>IF(N136="zníž. prenesená",J136,0)</f>
        <v>0</v>
      </c>
      <c r="BI136" s="146">
        <f>IF(N136="nulová",J136,0)</f>
        <v>0</v>
      </c>
      <c r="BJ136" s="15" t="s">
        <v>125</v>
      </c>
      <c r="BK136" s="146">
        <f>ROUND(I136*H136,2)</f>
        <v>0</v>
      </c>
      <c r="BL136" s="15" t="s">
        <v>170</v>
      </c>
      <c r="BM136" s="145" t="s">
        <v>160</v>
      </c>
    </row>
    <row r="137" spans="2:65" s="1" customFormat="1" ht="19.5">
      <c r="B137" s="27"/>
      <c r="D137" s="148" t="s">
        <v>151</v>
      </c>
      <c r="F137" s="170" t="s">
        <v>315</v>
      </c>
      <c r="J137" s="182"/>
      <c r="L137" s="27"/>
      <c r="M137" s="171"/>
      <c r="T137" s="53"/>
      <c r="AT137" s="15" t="s">
        <v>151</v>
      </c>
      <c r="AU137" s="15" t="s">
        <v>71</v>
      </c>
    </row>
    <row r="138" spans="2:65" s="1" customFormat="1" ht="21.75" customHeight="1">
      <c r="B138" s="133"/>
      <c r="C138" s="160" t="s">
        <v>77</v>
      </c>
      <c r="D138" s="160" t="s">
        <v>131</v>
      </c>
      <c r="E138" s="161" t="s">
        <v>316</v>
      </c>
      <c r="F138" s="162" t="s">
        <v>317</v>
      </c>
      <c r="G138" s="163" t="s">
        <v>175</v>
      </c>
      <c r="H138" s="164">
        <v>660</v>
      </c>
      <c r="I138" s="165"/>
      <c r="J138" s="181">
        <f>ROUND(I138*H138,2)</f>
        <v>0</v>
      </c>
      <c r="K138" s="166"/>
      <c r="L138" s="167"/>
      <c r="M138" s="168" t="s">
        <v>1</v>
      </c>
      <c r="N138" s="169" t="s">
        <v>32</v>
      </c>
      <c r="O138" s="143">
        <v>0</v>
      </c>
      <c r="P138" s="143">
        <f>O138*H138</f>
        <v>0</v>
      </c>
      <c r="Q138" s="143">
        <v>0</v>
      </c>
      <c r="R138" s="143">
        <f>Q138*H138</f>
        <v>0</v>
      </c>
      <c r="S138" s="143">
        <v>0</v>
      </c>
      <c r="T138" s="144">
        <f>S138*H138</f>
        <v>0</v>
      </c>
      <c r="AR138" s="145" t="s">
        <v>218</v>
      </c>
      <c r="AT138" s="145" t="s">
        <v>131</v>
      </c>
      <c r="AU138" s="145" t="s">
        <v>71</v>
      </c>
      <c r="AY138" s="15" t="s">
        <v>119</v>
      </c>
      <c r="BE138" s="146">
        <f>IF(N138="základná",J138,0)</f>
        <v>0</v>
      </c>
      <c r="BF138" s="146">
        <f>IF(N138="znížená",J138,0)</f>
        <v>0</v>
      </c>
      <c r="BG138" s="146">
        <f>IF(N138="zákl. prenesená",J138,0)</f>
        <v>0</v>
      </c>
      <c r="BH138" s="146">
        <f>IF(N138="zníž. prenesená",J138,0)</f>
        <v>0</v>
      </c>
      <c r="BI138" s="146">
        <f>IF(N138="nulová",J138,0)</f>
        <v>0</v>
      </c>
      <c r="BJ138" s="15" t="s">
        <v>125</v>
      </c>
      <c r="BK138" s="146">
        <f>ROUND(I138*H138,2)</f>
        <v>0</v>
      </c>
      <c r="BL138" s="15" t="s">
        <v>170</v>
      </c>
      <c r="BM138" s="145" t="s">
        <v>162</v>
      </c>
    </row>
    <row r="139" spans="2:65" s="1" customFormat="1" ht="16.5" customHeight="1">
      <c r="B139" s="133"/>
      <c r="C139" s="160" t="s">
        <v>78</v>
      </c>
      <c r="D139" s="160" t="s">
        <v>131</v>
      </c>
      <c r="E139" s="161" t="s">
        <v>318</v>
      </c>
      <c r="F139" s="162" t="s">
        <v>319</v>
      </c>
      <c r="G139" s="163" t="s">
        <v>175</v>
      </c>
      <c r="H139" s="164">
        <v>61</v>
      </c>
      <c r="I139" s="165"/>
      <c r="J139" s="181">
        <f>ROUND(I139*H139,2)</f>
        <v>0</v>
      </c>
      <c r="K139" s="166"/>
      <c r="L139" s="167"/>
      <c r="M139" s="168" t="s">
        <v>1</v>
      </c>
      <c r="N139" s="169" t="s">
        <v>32</v>
      </c>
      <c r="O139" s="143">
        <v>0</v>
      </c>
      <c r="P139" s="143">
        <f>O139*H139</f>
        <v>0</v>
      </c>
      <c r="Q139" s="143">
        <v>0</v>
      </c>
      <c r="R139" s="143">
        <f>Q139*H139</f>
        <v>0</v>
      </c>
      <c r="S139" s="143">
        <v>0</v>
      </c>
      <c r="T139" s="144">
        <f>S139*H139</f>
        <v>0</v>
      </c>
      <c r="AR139" s="145" t="s">
        <v>218</v>
      </c>
      <c r="AT139" s="145" t="s">
        <v>131</v>
      </c>
      <c r="AU139" s="145" t="s">
        <v>71</v>
      </c>
      <c r="AY139" s="15" t="s">
        <v>119</v>
      </c>
      <c r="BE139" s="146">
        <f>IF(N139="základná",J139,0)</f>
        <v>0</v>
      </c>
      <c r="BF139" s="146">
        <f>IF(N139="znížená",J139,0)</f>
        <v>0</v>
      </c>
      <c r="BG139" s="146">
        <f>IF(N139="zákl. prenesená",J139,0)</f>
        <v>0</v>
      </c>
      <c r="BH139" s="146">
        <f>IF(N139="zníž. prenesená",J139,0)</f>
        <v>0</v>
      </c>
      <c r="BI139" s="146">
        <f>IF(N139="nulová",J139,0)</f>
        <v>0</v>
      </c>
      <c r="BJ139" s="15" t="s">
        <v>125</v>
      </c>
      <c r="BK139" s="146">
        <f>ROUND(I139*H139,2)</f>
        <v>0</v>
      </c>
      <c r="BL139" s="15" t="s">
        <v>170</v>
      </c>
      <c r="BM139" s="145" t="s">
        <v>166</v>
      </c>
    </row>
    <row r="140" spans="2:65" s="1" customFormat="1" ht="24.2" customHeight="1">
      <c r="B140" s="133"/>
      <c r="C140" s="160" t="s">
        <v>79</v>
      </c>
      <c r="D140" s="160" t="s">
        <v>131</v>
      </c>
      <c r="E140" s="161" t="s">
        <v>320</v>
      </c>
      <c r="F140" s="162" t="s">
        <v>321</v>
      </c>
      <c r="G140" s="163" t="s">
        <v>150</v>
      </c>
      <c r="H140" s="164">
        <v>30</v>
      </c>
      <c r="I140" s="165"/>
      <c r="J140" s="181">
        <f>ROUND(I140*H140,2)</f>
        <v>0</v>
      </c>
      <c r="K140" s="166"/>
      <c r="L140" s="167"/>
      <c r="M140" s="168" t="s">
        <v>1</v>
      </c>
      <c r="N140" s="169" t="s">
        <v>32</v>
      </c>
      <c r="O140" s="143">
        <v>0</v>
      </c>
      <c r="P140" s="143">
        <f>O140*H140</f>
        <v>0</v>
      </c>
      <c r="Q140" s="143">
        <v>0</v>
      </c>
      <c r="R140" s="143">
        <f>Q140*H140</f>
        <v>0</v>
      </c>
      <c r="S140" s="143">
        <v>0</v>
      </c>
      <c r="T140" s="144">
        <f>S140*H140</f>
        <v>0</v>
      </c>
      <c r="AR140" s="145" t="s">
        <v>218</v>
      </c>
      <c r="AT140" s="145" t="s">
        <v>131</v>
      </c>
      <c r="AU140" s="145" t="s">
        <v>71</v>
      </c>
      <c r="AY140" s="15" t="s">
        <v>119</v>
      </c>
      <c r="BE140" s="146">
        <f>IF(N140="základná",J140,0)</f>
        <v>0</v>
      </c>
      <c r="BF140" s="146">
        <f>IF(N140="znížená",J140,0)</f>
        <v>0</v>
      </c>
      <c r="BG140" s="146">
        <f>IF(N140="zákl. prenesená",J140,0)</f>
        <v>0</v>
      </c>
      <c r="BH140" s="146">
        <f>IF(N140="zníž. prenesená",J140,0)</f>
        <v>0</v>
      </c>
      <c r="BI140" s="146">
        <f>IF(N140="nulová",J140,0)</f>
        <v>0</v>
      </c>
      <c r="BJ140" s="15" t="s">
        <v>125</v>
      </c>
      <c r="BK140" s="146">
        <f>ROUND(I140*H140,2)</f>
        <v>0</v>
      </c>
      <c r="BL140" s="15" t="s">
        <v>170</v>
      </c>
      <c r="BM140" s="145" t="s">
        <v>169</v>
      </c>
    </row>
    <row r="141" spans="2:65" s="1" customFormat="1" ht="68.25">
      <c r="B141" s="27"/>
      <c r="D141" s="148" t="s">
        <v>151</v>
      </c>
      <c r="F141" s="170" t="s">
        <v>322</v>
      </c>
      <c r="J141" s="182"/>
      <c r="L141" s="27"/>
      <c r="M141" s="171"/>
      <c r="T141" s="53"/>
      <c r="AT141" s="15" t="s">
        <v>151</v>
      </c>
      <c r="AU141" s="15" t="s">
        <v>71</v>
      </c>
    </row>
    <row r="142" spans="2:65" s="1" customFormat="1" ht="16.5" customHeight="1">
      <c r="B142" s="133"/>
      <c r="C142" s="160" t="s">
        <v>80</v>
      </c>
      <c r="D142" s="160" t="s">
        <v>131</v>
      </c>
      <c r="E142" s="161" t="s">
        <v>323</v>
      </c>
      <c r="F142" s="162" t="s">
        <v>324</v>
      </c>
      <c r="G142" s="163" t="s">
        <v>150</v>
      </c>
      <c r="H142" s="164">
        <v>30</v>
      </c>
      <c r="I142" s="165"/>
      <c r="J142" s="181">
        <f>ROUND(I142*H142,2)</f>
        <v>0</v>
      </c>
      <c r="K142" s="166"/>
      <c r="L142" s="167"/>
      <c r="M142" s="168" t="s">
        <v>1</v>
      </c>
      <c r="N142" s="169" t="s">
        <v>32</v>
      </c>
      <c r="O142" s="143">
        <v>0</v>
      </c>
      <c r="P142" s="143">
        <f>O142*H142</f>
        <v>0</v>
      </c>
      <c r="Q142" s="143">
        <v>0</v>
      </c>
      <c r="R142" s="143">
        <f>Q142*H142</f>
        <v>0</v>
      </c>
      <c r="S142" s="143">
        <v>0</v>
      </c>
      <c r="T142" s="144">
        <f>S142*H142</f>
        <v>0</v>
      </c>
      <c r="AR142" s="145" t="s">
        <v>218</v>
      </c>
      <c r="AT142" s="145" t="s">
        <v>131</v>
      </c>
      <c r="AU142" s="145" t="s">
        <v>71</v>
      </c>
      <c r="AY142" s="15" t="s">
        <v>119</v>
      </c>
      <c r="BE142" s="146">
        <f>IF(N142="základná",J142,0)</f>
        <v>0</v>
      </c>
      <c r="BF142" s="146">
        <f>IF(N142="znížená",J142,0)</f>
        <v>0</v>
      </c>
      <c r="BG142" s="146">
        <f>IF(N142="zákl. prenesená",J142,0)</f>
        <v>0</v>
      </c>
      <c r="BH142" s="146">
        <f>IF(N142="zníž. prenesená",J142,0)</f>
        <v>0</v>
      </c>
      <c r="BI142" s="146">
        <f>IF(N142="nulová",J142,0)</f>
        <v>0</v>
      </c>
      <c r="BJ142" s="15" t="s">
        <v>125</v>
      </c>
      <c r="BK142" s="146">
        <f>ROUND(I142*H142,2)</f>
        <v>0</v>
      </c>
      <c r="BL142" s="15" t="s">
        <v>170</v>
      </c>
      <c r="BM142" s="145" t="s">
        <v>172</v>
      </c>
    </row>
    <row r="143" spans="2:65" s="1" customFormat="1" ht="29.25">
      <c r="B143" s="27"/>
      <c r="D143" s="148" t="s">
        <v>151</v>
      </c>
      <c r="F143" s="170" t="s">
        <v>325</v>
      </c>
      <c r="J143" s="182"/>
      <c r="L143" s="27"/>
      <c r="M143" s="171"/>
      <c r="T143" s="53"/>
      <c r="AT143" s="15" t="s">
        <v>151</v>
      </c>
      <c r="AU143" s="15" t="s">
        <v>71</v>
      </c>
    </row>
    <row r="144" spans="2:65" s="1" customFormat="1" ht="24.2" customHeight="1">
      <c r="B144" s="133"/>
      <c r="C144" s="160" t="s">
        <v>81</v>
      </c>
      <c r="D144" s="160" t="s">
        <v>131</v>
      </c>
      <c r="E144" s="161" t="s">
        <v>326</v>
      </c>
      <c r="F144" s="162" t="s">
        <v>327</v>
      </c>
      <c r="G144" s="163" t="s">
        <v>150</v>
      </c>
      <c r="H144" s="164">
        <v>24</v>
      </c>
      <c r="I144" s="165"/>
      <c r="J144" s="181">
        <f>ROUND(I144*H144,2)</f>
        <v>0</v>
      </c>
      <c r="K144" s="166"/>
      <c r="L144" s="167"/>
      <c r="M144" s="168" t="s">
        <v>1</v>
      </c>
      <c r="N144" s="169" t="s">
        <v>32</v>
      </c>
      <c r="O144" s="143">
        <v>0</v>
      </c>
      <c r="P144" s="143">
        <f>O144*H144</f>
        <v>0</v>
      </c>
      <c r="Q144" s="143">
        <v>0</v>
      </c>
      <c r="R144" s="143">
        <f>Q144*H144</f>
        <v>0</v>
      </c>
      <c r="S144" s="143">
        <v>0</v>
      </c>
      <c r="T144" s="144">
        <f>S144*H144</f>
        <v>0</v>
      </c>
      <c r="AR144" s="145" t="s">
        <v>218</v>
      </c>
      <c r="AT144" s="145" t="s">
        <v>131</v>
      </c>
      <c r="AU144" s="145" t="s">
        <v>71</v>
      </c>
      <c r="AY144" s="15" t="s">
        <v>119</v>
      </c>
      <c r="BE144" s="146">
        <f>IF(N144="základná",J144,0)</f>
        <v>0</v>
      </c>
      <c r="BF144" s="146">
        <f>IF(N144="znížená",J144,0)</f>
        <v>0</v>
      </c>
      <c r="BG144" s="146">
        <f>IF(N144="zákl. prenesená",J144,0)</f>
        <v>0</v>
      </c>
      <c r="BH144" s="146">
        <f>IF(N144="zníž. prenesená",J144,0)</f>
        <v>0</v>
      </c>
      <c r="BI144" s="146">
        <f>IF(N144="nulová",J144,0)</f>
        <v>0</v>
      </c>
      <c r="BJ144" s="15" t="s">
        <v>125</v>
      </c>
      <c r="BK144" s="146">
        <f>ROUND(I144*H144,2)</f>
        <v>0</v>
      </c>
      <c r="BL144" s="15" t="s">
        <v>170</v>
      </c>
      <c r="BM144" s="145" t="s">
        <v>174</v>
      </c>
    </row>
    <row r="145" spans="2:65" s="1" customFormat="1" ht="39">
      <c r="B145" s="27"/>
      <c r="D145" s="148" t="s">
        <v>151</v>
      </c>
      <c r="F145" s="170" t="s">
        <v>328</v>
      </c>
      <c r="J145" s="182"/>
      <c r="L145" s="27"/>
      <c r="M145" s="171"/>
      <c r="T145" s="53"/>
      <c r="AT145" s="15" t="s">
        <v>151</v>
      </c>
      <c r="AU145" s="15" t="s">
        <v>71</v>
      </c>
    </row>
    <row r="146" spans="2:65" s="11" customFormat="1" ht="22.9" customHeight="1">
      <c r="B146" s="122"/>
      <c r="D146" s="123" t="s">
        <v>65</v>
      </c>
      <c r="E146" s="131" t="s">
        <v>329</v>
      </c>
      <c r="F146" s="131" t="s">
        <v>330</v>
      </c>
      <c r="J146" s="183">
        <f>BK146</f>
        <v>0</v>
      </c>
      <c r="L146" s="122"/>
      <c r="M146" s="126"/>
      <c r="P146" s="127">
        <f>SUM(P147:P150)</f>
        <v>0</v>
      </c>
      <c r="R146" s="127">
        <f>SUM(R147:R150)</f>
        <v>0</v>
      </c>
      <c r="T146" s="128">
        <f>SUM(T147:T150)</f>
        <v>0</v>
      </c>
      <c r="AR146" s="123" t="s">
        <v>71</v>
      </c>
      <c r="AT146" s="129" t="s">
        <v>65</v>
      </c>
      <c r="AU146" s="129" t="s">
        <v>71</v>
      </c>
      <c r="AY146" s="123" t="s">
        <v>119</v>
      </c>
      <c r="BK146" s="130">
        <f>SUM(BK147:BK150)</f>
        <v>0</v>
      </c>
    </row>
    <row r="147" spans="2:65" s="1" customFormat="1" ht="24.2" customHeight="1">
      <c r="B147" s="133"/>
      <c r="C147" s="134" t="s">
        <v>82</v>
      </c>
      <c r="D147" s="134" t="s">
        <v>121</v>
      </c>
      <c r="E147" s="135" t="s">
        <v>331</v>
      </c>
      <c r="F147" s="136" t="s">
        <v>332</v>
      </c>
      <c r="G147" s="137" t="s">
        <v>143</v>
      </c>
      <c r="H147" s="138">
        <v>24</v>
      </c>
      <c r="I147" s="139"/>
      <c r="J147" s="180">
        <f>ROUND(I147*H147,2)</f>
        <v>0</v>
      </c>
      <c r="K147" s="140"/>
      <c r="L147" s="27"/>
      <c r="M147" s="141" t="s">
        <v>1</v>
      </c>
      <c r="N147" s="142" t="s">
        <v>32</v>
      </c>
      <c r="O147" s="143">
        <v>0</v>
      </c>
      <c r="P147" s="143">
        <f>O147*H147</f>
        <v>0</v>
      </c>
      <c r="Q147" s="143">
        <v>0</v>
      </c>
      <c r="R147" s="143">
        <f>Q147*H147</f>
        <v>0</v>
      </c>
      <c r="S147" s="143">
        <v>0</v>
      </c>
      <c r="T147" s="144">
        <f>S147*H147</f>
        <v>0</v>
      </c>
      <c r="AR147" s="145" t="s">
        <v>170</v>
      </c>
      <c r="AT147" s="145" t="s">
        <v>121</v>
      </c>
      <c r="AU147" s="145" t="s">
        <v>125</v>
      </c>
      <c r="AY147" s="15" t="s">
        <v>119</v>
      </c>
      <c r="BE147" s="146">
        <f>IF(N147="základná",J147,0)</f>
        <v>0</v>
      </c>
      <c r="BF147" s="146">
        <f>IF(N147="znížená",J147,0)</f>
        <v>0</v>
      </c>
      <c r="BG147" s="146">
        <f>IF(N147="zákl. prenesená",J147,0)</f>
        <v>0</v>
      </c>
      <c r="BH147" s="146">
        <f>IF(N147="zníž. prenesená",J147,0)</f>
        <v>0</v>
      </c>
      <c r="BI147" s="146">
        <f>IF(N147="nulová",J147,0)</f>
        <v>0</v>
      </c>
      <c r="BJ147" s="15" t="s">
        <v>125</v>
      </c>
      <c r="BK147" s="146">
        <f>ROUND(I147*H147,2)</f>
        <v>0</v>
      </c>
      <c r="BL147" s="15" t="s">
        <v>170</v>
      </c>
      <c r="BM147" s="145" t="s">
        <v>177</v>
      </c>
    </row>
    <row r="148" spans="2:65" s="1" customFormat="1" ht="21.75" customHeight="1">
      <c r="B148" s="133"/>
      <c r="C148" s="134" t="s">
        <v>7</v>
      </c>
      <c r="D148" s="134" t="s">
        <v>121</v>
      </c>
      <c r="E148" s="135" t="s">
        <v>333</v>
      </c>
      <c r="F148" s="136" t="s">
        <v>334</v>
      </c>
      <c r="G148" s="137" t="s">
        <v>143</v>
      </c>
      <c r="H148" s="138">
        <v>700</v>
      </c>
      <c r="I148" s="139"/>
      <c r="J148" s="180">
        <f>ROUND(I148*H148,2)</f>
        <v>0</v>
      </c>
      <c r="K148" s="140"/>
      <c r="L148" s="27"/>
      <c r="M148" s="141" t="s">
        <v>1</v>
      </c>
      <c r="N148" s="142" t="s">
        <v>32</v>
      </c>
      <c r="O148" s="143">
        <v>0</v>
      </c>
      <c r="P148" s="143">
        <f>O148*H148</f>
        <v>0</v>
      </c>
      <c r="Q148" s="143">
        <v>0</v>
      </c>
      <c r="R148" s="143">
        <f>Q148*H148</f>
        <v>0</v>
      </c>
      <c r="S148" s="143">
        <v>0</v>
      </c>
      <c r="T148" s="144">
        <f>S148*H148</f>
        <v>0</v>
      </c>
      <c r="AR148" s="145" t="s">
        <v>170</v>
      </c>
      <c r="AT148" s="145" t="s">
        <v>121</v>
      </c>
      <c r="AU148" s="145" t="s">
        <v>125</v>
      </c>
      <c r="AY148" s="15" t="s">
        <v>119</v>
      </c>
      <c r="BE148" s="146">
        <f>IF(N148="základná",J148,0)</f>
        <v>0</v>
      </c>
      <c r="BF148" s="146">
        <f>IF(N148="znížená",J148,0)</f>
        <v>0</v>
      </c>
      <c r="BG148" s="146">
        <f>IF(N148="zákl. prenesená",J148,0)</f>
        <v>0</v>
      </c>
      <c r="BH148" s="146">
        <f>IF(N148="zníž. prenesená",J148,0)</f>
        <v>0</v>
      </c>
      <c r="BI148" s="146">
        <f>IF(N148="nulová",J148,0)</f>
        <v>0</v>
      </c>
      <c r="BJ148" s="15" t="s">
        <v>125</v>
      </c>
      <c r="BK148" s="146">
        <f>ROUND(I148*H148,2)</f>
        <v>0</v>
      </c>
      <c r="BL148" s="15" t="s">
        <v>170</v>
      </c>
      <c r="BM148" s="145" t="s">
        <v>179</v>
      </c>
    </row>
    <row r="149" spans="2:65" s="1" customFormat="1" ht="16.5" customHeight="1">
      <c r="B149" s="133"/>
      <c r="C149" s="134" t="s">
        <v>83</v>
      </c>
      <c r="D149" s="134" t="s">
        <v>121</v>
      </c>
      <c r="E149" s="135" t="s">
        <v>335</v>
      </c>
      <c r="F149" s="136" t="s">
        <v>336</v>
      </c>
      <c r="G149" s="137" t="s">
        <v>150</v>
      </c>
      <c r="H149" s="138">
        <v>50</v>
      </c>
      <c r="I149" s="139"/>
      <c r="J149" s="180">
        <f>ROUND(I149*H149,2)</f>
        <v>0</v>
      </c>
      <c r="K149" s="140"/>
      <c r="L149" s="27"/>
      <c r="M149" s="141" t="s">
        <v>1</v>
      </c>
      <c r="N149" s="142" t="s">
        <v>32</v>
      </c>
      <c r="O149" s="143">
        <v>0</v>
      </c>
      <c r="P149" s="143">
        <f>O149*H149</f>
        <v>0</v>
      </c>
      <c r="Q149" s="143">
        <v>0</v>
      </c>
      <c r="R149" s="143">
        <f>Q149*H149</f>
        <v>0</v>
      </c>
      <c r="S149" s="143">
        <v>0</v>
      </c>
      <c r="T149" s="144">
        <f>S149*H149</f>
        <v>0</v>
      </c>
      <c r="AR149" s="145" t="s">
        <v>170</v>
      </c>
      <c r="AT149" s="145" t="s">
        <v>121</v>
      </c>
      <c r="AU149" s="145" t="s">
        <v>125</v>
      </c>
      <c r="AY149" s="15" t="s">
        <v>119</v>
      </c>
      <c r="BE149" s="146">
        <f>IF(N149="základná",J149,0)</f>
        <v>0</v>
      </c>
      <c r="BF149" s="146">
        <f>IF(N149="znížená",J149,0)</f>
        <v>0</v>
      </c>
      <c r="BG149" s="146">
        <f>IF(N149="zákl. prenesená",J149,0)</f>
        <v>0</v>
      </c>
      <c r="BH149" s="146">
        <f>IF(N149="zníž. prenesená",J149,0)</f>
        <v>0</v>
      </c>
      <c r="BI149" s="146">
        <f>IF(N149="nulová",J149,0)</f>
        <v>0</v>
      </c>
      <c r="BJ149" s="15" t="s">
        <v>125</v>
      </c>
      <c r="BK149" s="146">
        <f>ROUND(I149*H149,2)</f>
        <v>0</v>
      </c>
      <c r="BL149" s="15" t="s">
        <v>170</v>
      </c>
      <c r="BM149" s="145" t="s">
        <v>181</v>
      </c>
    </row>
    <row r="150" spans="2:65" s="1" customFormat="1" ht="24.2" customHeight="1">
      <c r="B150" s="133"/>
      <c r="C150" s="134" t="s">
        <v>86</v>
      </c>
      <c r="D150" s="134" t="s">
        <v>121</v>
      </c>
      <c r="E150" s="135" t="s">
        <v>337</v>
      </c>
      <c r="F150" s="136" t="s">
        <v>338</v>
      </c>
      <c r="G150" s="137" t="s">
        <v>150</v>
      </c>
      <c r="H150" s="138">
        <v>54</v>
      </c>
      <c r="I150" s="139"/>
      <c r="J150" s="180">
        <f>ROUND(I150*H150,2)</f>
        <v>0</v>
      </c>
      <c r="K150" s="140"/>
      <c r="L150" s="27"/>
      <c r="M150" s="141" t="s">
        <v>1</v>
      </c>
      <c r="N150" s="142" t="s">
        <v>32</v>
      </c>
      <c r="O150" s="143">
        <v>0</v>
      </c>
      <c r="P150" s="143">
        <f>O150*H150</f>
        <v>0</v>
      </c>
      <c r="Q150" s="143">
        <v>0</v>
      </c>
      <c r="R150" s="143">
        <f>Q150*H150</f>
        <v>0</v>
      </c>
      <c r="S150" s="143">
        <v>0</v>
      </c>
      <c r="T150" s="144">
        <f>S150*H150</f>
        <v>0</v>
      </c>
      <c r="AR150" s="145" t="s">
        <v>170</v>
      </c>
      <c r="AT150" s="145" t="s">
        <v>121</v>
      </c>
      <c r="AU150" s="145" t="s">
        <v>125</v>
      </c>
      <c r="AY150" s="15" t="s">
        <v>119</v>
      </c>
      <c r="BE150" s="146">
        <f>IF(N150="základná",J150,0)</f>
        <v>0</v>
      </c>
      <c r="BF150" s="146">
        <f>IF(N150="znížená",J150,0)</f>
        <v>0</v>
      </c>
      <c r="BG150" s="146">
        <f>IF(N150="zákl. prenesená",J150,0)</f>
        <v>0</v>
      </c>
      <c r="BH150" s="146">
        <f>IF(N150="zníž. prenesená",J150,0)</f>
        <v>0</v>
      </c>
      <c r="BI150" s="146">
        <f>IF(N150="nulová",J150,0)</f>
        <v>0</v>
      </c>
      <c r="BJ150" s="15" t="s">
        <v>125</v>
      </c>
      <c r="BK150" s="146">
        <f>ROUND(I150*H150,2)</f>
        <v>0</v>
      </c>
      <c r="BL150" s="15" t="s">
        <v>170</v>
      </c>
      <c r="BM150" s="145" t="s">
        <v>182</v>
      </c>
    </row>
    <row r="151" spans="2:65" s="11" customFormat="1" ht="25.9" customHeight="1">
      <c r="B151" s="122"/>
      <c r="D151" s="123" t="s">
        <v>65</v>
      </c>
      <c r="E151" s="124" t="s">
        <v>339</v>
      </c>
      <c r="F151" s="124" t="s">
        <v>340</v>
      </c>
      <c r="J151" s="184">
        <f>BK151</f>
        <v>0</v>
      </c>
      <c r="L151" s="122"/>
      <c r="M151" s="126"/>
      <c r="P151" s="127">
        <f>P152+SUM(P153:P157)</f>
        <v>0</v>
      </c>
      <c r="R151" s="127">
        <f>R152+SUM(R153:R157)</f>
        <v>0</v>
      </c>
      <c r="T151" s="128">
        <f>T152+SUM(T153:T157)</f>
        <v>0</v>
      </c>
      <c r="AR151" s="123" t="s">
        <v>71</v>
      </c>
      <c r="AT151" s="129" t="s">
        <v>65</v>
      </c>
      <c r="AU151" s="129" t="s">
        <v>66</v>
      </c>
      <c r="AY151" s="123" t="s">
        <v>119</v>
      </c>
      <c r="BK151" s="130">
        <f>BK152+SUM(BK153:BK157)</f>
        <v>0</v>
      </c>
    </row>
    <row r="152" spans="2:65" s="1" customFormat="1" ht="16.5" customHeight="1">
      <c r="B152" s="133"/>
      <c r="C152" s="160" t="s">
        <v>89</v>
      </c>
      <c r="D152" s="160" t="s">
        <v>131</v>
      </c>
      <c r="E152" s="161" t="s">
        <v>341</v>
      </c>
      <c r="F152" s="162" t="s">
        <v>342</v>
      </c>
      <c r="G152" s="163" t="s">
        <v>143</v>
      </c>
      <c r="H152" s="164">
        <v>700</v>
      </c>
      <c r="I152" s="165"/>
      <c r="J152" s="181">
        <f>ROUND(I152*H152,2)</f>
        <v>0</v>
      </c>
      <c r="K152" s="166"/>
      <c r="L152" s="167"/>
      <c r="M152" s="168" t="s">
        <v>1</v>
      </c>
      <c r="N152" s="169" t="s">
        <v>32</v>
      </c>
      <c r="O152" s="143">
        <v>0</v>
      </c>
      <c r="P152" s="143">
        <f>O152*H152</f>
        <v>0</v>
      </c>
      <c r="Q152" s="143">
        <v>0</v>
      </c>
      <c r="R152" s="143">
        <f>Q152*H152</f>
        <v>0</v>
      </c>
      <c r="S152" s="143">
        <v>0</v>
      </c>
      <c r="T152" s="144">
        <f>S152*H152</f>
        <v>0</v>
      </c>
      <c r="AR152" s="145" t="s">
        <v>218</v>
      </c>
      <c r="AT152" s="145" t="s">
        <v>131</v>
      </c>
      <c r="AU152" s="145" t="s">
        <v>71</v>
      </c>
      <c r="AY152" s="15" t="s">
        <v>119</v>
      </c>
      <c r="BE152" s="146">
        <f>IF(N152="základná",J152,0)</f>
        <v>0</v>
      </c>
      <c r="BF152" s="146">
        <f>IF(N152="znížená",J152,0)</f>
        <v>0</v>
      </c>
      <c r="BG152" s="146">
        <f>IF(N152="zákl. prenesená",J152,0)</f>
        <v>0</v>
      </c>
      <c r="BH152" s="146">
        <f>IF(N152="zníž. prenesená",J152,0)</f>
        <v>0</v>
      </c>
      <c r="BI152" s="146">
        <f>IF(N152="nulová",J152,0)</f>
        <v>0</v>
      </c>
      <c r="BJ152" s="15" t="s">
        <v>125</v>
      </c>
      <c r="BK152" s="146">
        <f>ROUND(I152*H152,2)</f>
        <v>0</v>
      </c>
      <c r="BL152" s="15" t="s">
        <v>170</v>
      </c>
      <c r="BM152" s="145" t="s">
        <v>230</v>
      </c>
    </row>
    <row r="153" spans="2:65" s="1" customFormat="1" ht="24.2" customHeight="1">
      <c r="B153" s="133"/>
      <c r="C153" s="160" t="s">
        <v>155</v>
      </c>
      <c r="D153" s="160" t="s">
        <v>131</v>
      </c>
      <c r="E153" s="161" t="s">
        <v>343</v>
      </c>
      <c r="F153" s="162" t="s">
        <v>344</v>
      </c>
      <c r="G153" s="163" t="s">
        <v>143</v>
      </c>
      <c r="H153" s="164">
        <v>600</v>
      </c>
      <c r="I153" s="165"/>
      <c r="J153" s="181">
        <f>ROUND(I153*H153,2)</f>
        <v>0</v>
      </c>
      <c r="K153" s="166"/>
      <c r="L153" s="167"/>
      <c r="M153" s="168" t="s">
        <v>1</v>
      </c>
      <c r="N153" s="169" t="s">
        <v>32</v>
      </c>
      <c r="O153" s="143">
        <v>0</v>
      </c>
      <c r="P153" s="143">
        <f>O153*H153</f>
        <v>0</v>
      </c>
      <c r="Q153" s="143">
        <v>0</v>
      </c>
      <c r="R153" s="143">
        <f>Q153*H153</f>
        <v>0</v>
      </c>
      <c r="S153" s="143">
        <v>0</v>
      </c>
      <c r="T153" s="144">
        <f>S153*H153</f>
        <v>0</v>
      </c>
      <c r="AR153" s="145" t="s">
        <v>218</v>
      </c>
      <c r="AT153" s="145" t="s">
        <v>131</v>
      </c>
      <c r="AU153" s="145" t="s">
        <v>71</v>
      </c>
      <c r="AY153" s="15" t="s">
        <v>119</v>
      </c>
      <c r="BE153" s="146">
        <f>IF(N153="základná",J153,0)</f>
        <v>0</v>
      </c>
      <c r="BF153" s="146">
        <f>IF(N153="znížená",J153,0)</f>
        <v>0</v>
      </c>
      <c r="BG153" s="146">
        <f>IF(N153="zákl. prenesená",J153,0)</f>
        <v>0</v>
      </c>
      <c r="BH153" s="146">
        <f>IF(N153="zníž. prenesená",J153,0)</f>
        <v>0</v>
      </c>
      <c r="BI153" s="146">
        <f>IF(N153="nulová",J153,0)</f>
        <v>0</v>
      </c>
      <c r="BJ153" s="15" t="s">
        <v>125</v>
      </c>
      <c r="BK153" s="146">
        <f>ROUND(I153*H153,2)</f>
        <v>0</v>
      </c>
      <c r="BL153" s="15" t="s">
        <v>170</v>
      </c>
      <c r="BM153" s="145" t="s">
        <v>234</v>
      </c>
    </row>
    <row r="154" spans="2:65" s="1" customFormat="1" ht="39">
      <c r="B154" s="27"/>
      <c r="D154" s="148" t="s">
        <v>151</v>
      </c>
      <c r="F154" s="170" t="s">
        <v>345</v>
      </c>
      <c r="J154" s="182"/>
      <c r="L154" s="27"/>
      <c r="M154" s="171"/>
      <c r="T154" s="53"/>
      <c r="AT154" s="15" t="s">
        <v>151</v>
      </c>
      <c r="AU154" s="15" t="s">
        <v>71</v>
      </c>
    </row>
    <row r="155" spans="2:65" s="1" customFormat="1" ht="16.5" customHeight="1">
      <c r="B155" s="133"/>
      <c r="C155" s="160" t="s">
        <v>156</v>
      </c>
      <c r="D155" s="160" t="s">
        <v>131</v>
      </c>
      <c r="E155" s="161" t="s">
        <v>346</v>
      </c>
      <c r="F155" s="162" t="s">
        <v>347</v>
      </c>
      <c r="G155" s="163" t="s">
        <v>150</v>
      </c>
      <c r="H155" s="164">
        <v>600</v>
      </c>
      <c r="I155" s="165"/>
      <c r="J155" s="181">
        <f>ROUND(I155*H155,2)</f>
        <v>0</v>
      </c>
      <c r="K155" s="166"/>
      <c r="L155" s="167"/>
      <c r="M155" s="168" t="s">
        <v>1</v>
      </c>
      <c r="N155" s="169" t="s">
        <v>32</v>
      </c>
      <c r="O155" s="143">
        <v>0</v>
      </c>
      <c r="P155" s="143">
        <f>O155*H155</f>
        <v>0</v>
      </c>
      <c r="Q155" s="143">
        <v>0</v>
      </c>
      <c r="R155" s="143">
        <f>Q155*H155</f>
        <v>0</v>
      </c>
      <c r="S155" s="143">
        <v>0</v>
      </c>
      <c r="T155" s="144">
        <f>S155*H155</f>
        <v>0</v>
      </c>
      <c r="AR155" s="145" t="s">
        <v>218</v>
      </c>
      <c r="AT155" s="145" t="s">
        <v>131</v>
      </c>
      <c r="AU155" s="145" t="s">
        <v>71</v>
      </c>
      <c r="AY155" s="15" t="s">
        <v>119</v>
      </c>
      <c r="BE155" s="146">
        <f>IF(N155="základná",J155,0)</f>
        <v>0</v>
      </c>
      <c r="BF155" s="146">
        <f>IF(N155="znížená",J155,0)</f>
        <v>0</v>
      </c>
      <c r="BG155" s="146">
        <f>IF(N155="zákl. prenesená",J155,0)</f>
        <v>0</v>
      </c>
      <c r="BH155" s="146">
        <f>IF(N155="zníž. prenesená",J155,0)</f>
        <v>0</v>
      </c>
      <c r="BI155" s="146">
        <f>IF(N155="nulová",J155,0)</f>
        <v>0</v>
      </c>
      <c r="BJ155" s="15" t="s">
        <v>125</v>
      </c>
      <c r="BK155" s="146">
        <f>ROUND(I155*H155,2)</f>
        <v>0</v>
      </c>
      <c r="BL155" s="15" t="s">
        <v>170</v>
      </c>
      <c r="BM155" s="145" t="s">
        <v>236</v>
      </c>
    </row>
    <row r="156" spans="2:65" s="1" customFormat="1" ht="24.2" customHeight="1">
      <c r="B156" s="133"/>
      <c r="C156" s="160" t="s">
        <v>157</v>
      </c>
      <c r="D156" s="160" t="s">
        <v>131</v>
      </c>
      <c r="E156" s="161" t="s">
        <v>348</v>
      </c>
      <c r="F156" s="162" t="s">
        <v>349</v>
      </c>
      <c r="G156" s="163" t="s">
        <v>150</v>
      </c>
      <c r="H156" s="164">
        <v>600</v>
      </c>
      <c r="I156" s="165"/>
      <c r="J156" s="181">
        <f>ROUND(I156*H156,2)</f>
        <v>0</v>
      </c>
      <c r="K156" s="166"/>
      <c r="L156" s="167"/>
      <c r="M156" s="168" t="s">
        <v>1</v>
      </c>
      <c r="N156" s="169" t="s">
        <v>32</v>
      </c>
      <c r="O156" s="143">
        <v>0</v>
      </c>
      <c r="P156" s="143">
        <f>O156*H156</f>
        <v>0</v>
      </c>
      <c r="Q156" s="143">
        <v>0</v>
      </c>
      <c r="R156" s="143">
        <f>Q156*H156</f>
        <v>0</v>
      </c>
      <c r="S156" s="143">
        <v>0</v>
      </c>
      <c r="T156" s="144">
        <f>S156*H156</f>
        <v>0</v>
      </c>
      <c r="AR156" s="145" t="s">
        <v>218</v>
      </c>
      <c r="AT156" s="145" t="s">
        <v>131</v>
      </c>
      <c r="AU156" s="145" t="s">
        <v>71</v>
      </c>
      <c r="AY156" s="15" t="s">
        <v>119</v>
      </c>
      <c r="BE156" s="146">
        <f>IF(N156="základná",J156,0)</f>
        <v>0</v>
      </c>
      <c r="BF156" s="146">
        <f>IF(N156="znížená",J156,0)</f>
        <v>0</v>
      </c>
      <c r="BG156" s="146">
        <f>IF(N156="zákl. prenesená",J156,0)</f>
        <v>0</v>
      </c>
      <c r="BH156" s="146">
        <f>IF(N156="zníž. prenesená",J156,0)</f>
        <v>0</v>
      </c>
      <c r="BI156" s="146">
        <f>IF(N156="nulová",J156,0)</f>
        <v>0</v>
      </c>
      <c r="BJ156" s="15" t="s">
        <v>125</v>
      </c>
      <c r="BK156" s="146">
        <f>ROUND(I156*H156,2)</f>
        <v>0</v>
      </c>
      <c r="BL156" s="15" t="s">
        <v>170</v>
      </c>
      <c r="BM156" s="145" t="s">
        <v>240</v>
      </c>
    </row>
    <row r="157" spans="2:65" s="11" customFormat="1" ht="22.9" customHeight="1">
      <c r="B157" s="122"/>
      <c r="D157" s="123" t="s">
        <v>65</v>
      </c>
      <c r="E157" s="131" t="s">
        <v>241</v>
      </c>
      <c r="F157" s="131" t="s">
        <v>242</v>
      </c>
      <c r="J157" s="183">
        <f>BK157</f>
        <v>0</v>
      </c>
      <c r="L157" s="122"/>
      <c r="M157" s="126"/>
      <c r="P157" s="127">
        <f>SUM(P158:P165)</f>
        <v>0</v>
      </c>
      <c r="R157" s="127">
        <f>SUM(R158:R165)</f>
        <v>0</v>
      </c>
      <c r="T157" s="128">
        <f>SUM(T158:T165)</f>
        <v>0</v>
      </c>
      <c r="AR157" s="123" t="s">
        <v>71</v>
      </c>
      <c r="AT157" s="129" t="s">
        <v>65</v>
      </c>
      <c r="AU157" s="129" t="s">
        <v>71</v>
      </c>
      <c r="AY157" s="123" t="s">
        <v>119</v>
      </c>
      <c r="BK157" s="130">
        <f>SUM(BK158:BK165)</f>
        <v>0</v>
      </c>
    </row>
    <row r="158" spans="2:65" s="1" customFormat="1" ht="24.2" customHeight="1">
      <c r="B158" s="133"/>
      <c r="C158" s="134" t="s">
        <v>159</v>
      </c>
      <c r="D158" s="134" t="s">
        <v>121</v>
      </c>
      <c r="E158" s="135" t="s">
        <v>350</v>
      </c>
      <c r="F158" s="177" t="s">
        <v>351</v>
      </c>
      <c r="G158" s="137" t="s">
        <v>143</v>
      </c>
      <c r="H158" s="138">
        <v>700</v>
      </c>
      <c r="I158" s="139"/>
      <c r="J158" s="180">
        <f t="shared" ref="J158:J164" si="10">ROUND(I158*H158,2)</f>
        <v>0</v>
      </c>
      <c r="K158" s="140"/>
      <c r="L158" s="27"/>
      <c r="M158" s="141" t="s">
        <v>1</v>
      </c>
      <c r="N158" s="142" t="s">
        <v>32</v>
      </c>
      <c r="O158" s="143">
        <v>0</v>
      </c>
      <c r="P158" s="143">
        <f t="shared" ref="P158:P164" si="11">O158*H158</f>
        <v>0</v>
      </c>
      <c r="Q158" s="143">
        <v>0</v>
      </c>
      <c r="R158" s="143">
        <f t="shared" ref="R158:R164" si="12">Q158*H158</f>
        <v>0</v>
      </c>
      <c r="S158" s="143">
        <v>0</v>
      </c>
      <c r="T158" s="144">
        <f t="shared" ref="T158:T164" si="13">S158*H158</f>
        <v>0</v>
      </c>
      <c r="AR158" s="145" t="s">
        <v>170</v>
      </c>
      <c r="AT158" s="145" t="s">
        <v>121</v>
      </c>
      <c r="AU158" s="145" t="s">
        <v>125</v>
      </c>
      <c r="AY158" s="15" t="s">
        <v>119</v>
      </c>
      <c r="BE158" s="146">
        <f t="shared" ref="BE158:BE164" si="14">IF(N158="základná",J158,0)</f>
        <v>0</v>
      </c>
      <c r="BF158" s="146">
        <f t="shared" ref="BF158:BF164" si="15">IF(N158="znížená",J158,0)</f>
        <v>0</v>
      </c>
      <c r="BG158" s="146">
        <f t="shared" ref="BG158:BG164" si="16">IF(N158="zákl. prenesená",J158,0)</f>
        <v>0</v>
      </c>
      <c r="BH158" s="146">
        <f t="shared" ref="BH158:BH164" si="17">IF(N158="zníž. prenesená",J158,0)</f>
        <v>0</v>
      </c>
      <c r="BI158" s="146">
        <f t="shared" ref="BI158:BI164" si="18">IF(N158="nulová",J158,0)</f>
        <v>0</v>
      </c>
      <c r="BJ158" s="15" t="s">
        <v>125</v>
      </c>
      <c r="BK158" s="146">
        <f t="shared" ref="BK158:BK164" si="19">ROUND(I158*H158,2)</f>
        <v>0</v>
      </c>
      <c r="BL158" s="15" t="s">
        <v>170</v>
      </c>
      <c r="BM158" s="145" t="s">
        <v>243</v>
      </c>
    </row>
    <row r="159" spans="2:65" s="1" customFormat="1" ht="24.2" customHeight="1">
      <c r="B159" s="133"/>
      <c r="C159" s="134" t="s">
        <v>160</v>
      </c>
      <c r="D159" s="134" t="s">
        <v>121</v>
      </c>
      <c r="E159" s="135" t="s">
        <v>352</v>
      </c>
      <c r="F159" s="177" t="s">
        <v>353</v>
      </c>
      <c r="G159" s="137" t="s">
        <v>143</v>
      </c>
      <c r="H159" s="138">
        <v>600</v>
      </c>
      <c r="I159" s="139"/>
      <c r="J159" s="180">
        <f t="shared" si="10"/>
        <v>0</v>
      </c>
      <c r="K159" s="140"/>
      <c r="L159" s="27"/>
      <c r="M159" s="141" t="s">
        <v>1</v>
      </c>
      <c r="N159" s="142" t="s">
        <v>32</v>
      </c>
      <c r="O159" s="143">
        <v>0</v>
      </c>
      <c r="P159" s="143">
        <f t="shared" si="11"/>
        <v>0</v>
      </c>
      <c r="Q159" s="143">
        <v>0</v>
      </c>
      <c r="R159" s="143">
        <f t="shared" si="12"/>
        <v>0</v>
      </c>
      <c r="S159" s="143">
        <v>0</v>
      </c>
      <c r="T159" s="144">
        <f t="shared" si="13"/>
        <v>0</v>
      </c>
      <c r="AR159" s="145" t="s">
        <v>170</v>
      </c>
      <c r="AT159" s="145" t="s">
        <v>121</v>
      </c>
      <c r="AU159" s="145" t="s">
        <v>125</v>
      </c>
      <c r="AY159" s="15" t="s">
        <v>119</v>
      </c>
      <c r="BE159" s="146">
        <f t="shared" si="14"/>
        <v>0</v>
      </c>
      <c r="BF159" s="146">
        <f t="shared" si="15"/>
        <v>0</v>
      </c>
      <c r="BG159" s="146">
        <f t="shared" si="16"/>
        <v>0</v>
      </c>
      <c r="BH159" s="146">
        <f t="shared" si="17"/>
        <v>0</v>
      </c>
      <c r="BI159" s="146">
        <f t="shared" si="18"/>
        <v>0</v>
      </c>
      <c r="BJ159" s="15" t="s">
        <v>125</v>
      </c>
      <c r="BK159" s="146">
        <f t="shared" si="19"/>
        <v>0</v>
      </c>
      <c r="BL159" s="15" t="s">
        <v>170</v>
      </c>
      <c r="BM159" s="145" t="s">
        <v>170</v>
      </c>
    </row>
    <row r="160" spans="2:65" s="1" customFormat="1" ht="33" customHeight="1">
      <c r="B160" s="133"/>
      <c r="C160" s="134" t="s">
        <v>161</v>
      </c>
      <c r="D160" s="134" t="s">
        <v>121</v>
      </c>
      <c r="E160" s="135" t="s">
        <v>354</v>
      </c>
      <c r="F160" s="177" t="s">
        <v>355</v>
      </c>
      <c r="G160" s="137" t="s">
        <v>143</v>
      </c>
      <c r="H160" s="138">
        <v>600</v>
      </c>
      <c r="I160" s="139"/>
      <c r="J160" s="180">
        <f t="shared" si="10"/>
        <v>0</v>
      </c>
      <c r="K160" s="140"/>
      <c r="L160" s="27"/>
      <c r="M160" s="141" t="s">
        <v>1</v>
      </c>
      <c r="N160" s="142" t="s">
        <v>32</v>
      </c>
      <c r="O160" s="143">
        <v>0</v>
      </c>
      <c r="P160" s="143">
        <f t="shared" si="11"/>
        <v>0</v>
      </c>
      <c r="Q160" s="143">
        <v>0</v>
      </c>
      <c r="R160" s="143">
        <f t="shared" si="12"/>
        <v>0</v>
      </c>
      <c r="S160" s="143">
        <v>0</v>
      </c>
      <c r="T160" s="144">
        <f t="shared" si="13"/>
        <v>0</v>
      </c>
      <c r="AR160" s="145" t="s">
        <v>170</v>
      </c>
      <c r="AT160" s="145" t="s">
        <v>121</v>
      </c>
      <c r="AU160" s="145" t="s">
        <v>125</v>
      </c>
      <c r="AY160" s="15" t="s">
        <v>119</v>
      </c>
      <c r="BE160" s="146">
        <f t="shared" si="14"/>
        <v>0</v>
      </c>
      <c r="BF160" s="146">
        <f t="shared" si="15"/>
        <v>0</v>
      </c>
      <c r="BG160" s="146">
        <f t="shared" si="16"/>
        <v>0</v>
      </c>
      <c r="BH160" s="146">
        <f t="shared" si="17"/>
        <v>0</v>
      </c>
      <c r="BI160" s="146">
        <f t="shared" si="18"/>
        <v>0</v>
      </c>
      <c r="BJ160" s="15" t="s">
        <v>125</v>
      </c>
      <c r="BK160" s="146">
        <f t="shared" si="19"/>
        <v>0</v>
      </c>
      <c r="BL160" s="15" t="s">
        <v>170</v>
      </c>
      <c r="BM160" s="145" t="s">
        <v>248</v>
      </c>
    </row>
    <row r="161" spans="2:65" s="1" customFormat="1" ht="16.5" customHeight="1">
      <c r="B161" s="133"/>
      <c r="C161" s="160" t="s">
        <v>162</v>
      </c>
      <c r="D161" s="160" t="s">
        <v>131</v>
      </c>
      <c r="E161" s="161" t="s">
        <v>276</v>
      </c>
      <c r="F161" s="176" t="s">
        <v>356</v>
      </c>
      <c r="G161" s="163" t="s">
        <v>132</v>
      </c>
      <c r="H161" s="164">
        <v>28</v>
      </c>
      <c r="I161" s="165"/>
      <c r="J161" s="181">
        <f t="shared" si="10"/>
        <v>0</v>
      </c>
      <c r="K161" s="166"/>
      <c r="L161" s="167"/>
      <c r="M161" s="168" t="s">
        <v>1</v>
      </c>
      <c r="N161" s="169" t="s">
        <v>32</v>
      </c>
      <c r="O161" s="143">
        <v>0</v>
      </c>
      <c r="P161" s="143">
        <f t="shared" si="11"/>
        <v>0</v>
      </c>
      <c r="Q161" s="143">
        <v>0</v>
      </c>
      <c r="R161" s="143">
        <f t="shared" si="12"/>
        <v>0</v>
      </c>
      <c r="S161" s="143">
        <v>0</v>
      </c>
      <c r="T161" s="144">
        <f t="shared" si="13"/>
        <v>0</v>
      </c>
      <c r="AR161" s="145" t="s">
        <v>218</v>
      </c>
      <c r="AT161" s="145" t="s">
        <v>131</v>
      </c>
      <c r="AU161" s="145" t="s">
        <v>125</v>
      </c>
      <c r="AY161" s="15" t="s">
        <v>119</v>
      </c>
      <c r="BE161" s="146">
        <f t="shared" si="14"/>
        <v>0</v>
      </c>
      <c r="BF161" s="146">
        <f t="shared" si="15"/>
        <v>0</v>
      </c>
      <c r="BG161" s="146">
        <f t="shared" si="16"/>
        <v>0</v>
      </c>
      <c r="BH161" s="146">
        <f t="shared" si="17"/>
        <v>0</v>
      </c>
      <c r="BI161" s="146">
        <f t="shared" si="18"/>
        <v>0</v>
      </c>
      <c r="BJ161" s="15" t="s">
        <v>125</v>
      </c>
      <c r="BK161" s="146">
        <f t="shared" si="19"/>
        <v>0</v>
      </c>
      <c r="BL161" s="15" t="s">
        <v>170</v>
      </c>
      <c r="BM161" s="145" t="s">
        <v>251</v>
      </c>
    </row>
    <row r="162" spans="2:65" s="1" customFormat="1" ht="24.2" customHeight="1">
      <c r="B162" s="133"/>
      <c r="C162" s="134" t="s">
        <v>163</v>
      </c>
      <c r="D162" s="134" t="s">
        <v>121</v>
      </c>
      <c r="E162" s="135" t="s">
        <v>357</v>
      </c>
      <c r="F162" s="177" t="s">
        <v>358</v>
      </c>
      <c r="G162" s="137" t="s">
        <v>143</v>
      </c>
      <c r="H162" s="138">
        <v>600</v>
      </c>
      <c r="I162" s="139"/>
      <c r="J162" s="180">
        <f t="shared" si="10"/>
        <v>0</v>
      </c>
      <c r="K162" s="140"/>
      <c r="L162" s="27"/>
      <c r="M162" s="141" t="s">
        <v>1</v>
      </c>
      <c r="N162" s="142" t="s">
        <v>32</v>
      </c>
      <c r="O162" s="143">
        <v>0</v>
      </c>
      <c r="P162" s="143">
        <f t="shared" si="11"/>
        <v>0</v>
      </c>
      <c r="Q162" s="143">
        <v>0</v>
      </c>
      <c r="R162" s="143">
        <f t="shared" si="12"/>
        <v>0</v>
      </c>
      <c r="S162" s="143">
        <v>0</v>
      </c>
      <c r="T162" s="144">
        <f t="shared" si="13"/>
        <v>0</v>
      </c>
      <c r="AR162" s="145" t="s">
        <v>170</v>
      </c>
      <c r="AT162" s="145" t="s">
        <v>121</v>
      </c>
      <c r="AU162" s="145" t="s">
        <v>125</v>
      </c>
      <c r="AY162" s="15" t="s">
        <v>119</v>
      </c>
      <c r="BE162" s="146">
        <f t="shared" si="14"/>
        <v>0</v>
      </c>
      <c r="BF162" s="146">
        <f t="shared" si="15"/>
        <v>0</v>
      </c>
      <c r="BG162" s="146">
        <f t="shared" si="16"/>
        <v>0</v>
      </c>
      <c r="BH162" s="146">
        <f t="shared" si="17"/>
        <v>0</v>
      </c>
      <c r="BI162" s="146">
        <f t="shared" si="18"/>
        <v>0</v>
      </c>
      <c r="BJ162" s="15" t="s">
        <v>125</v>
      </c>
      <c r="BK162" s="146">
        <f t="shared" si="19"/>
        <v>0</v>
      </c>
      <c r="BL162" s="15" t="s">
        <v>170</v>
      </c>
      <c r="BM162" s="145" t="s">
        <v>254</v>
      </c>
    </row>
    <row r="163" spans="2:65" s="1" customFormat="1" ht="24.2" customHeight="1">
      <c r="B163" s="133"/>
      <c r="C163" s="134" t="s">
        <v>166</v>
      </c>
      <c r="D163" s="134" t="s">
        <v>121</v>
      </c>
      <c r="E163" s="135" t="s">
        <v>244</v>
      </c>
      <c r="F163" s="177" t="s">
        <v>245</v>
      </c>
      <c r="G163" s="137" t="s">
        <v>123</v>
      </c>
      <c r="H163" s="138">
        <v>126</v>
      </c>
      <c r="I163" s="139"/>
      <c r="J163" s="180">
        <f t="shared" si="10"/>
        <v>0</v>
      </c>
      <c r="K163" s="140"/>
      <c r="L163" s="27"/>
      <c r="M163" s="141" t="s">
        <v>1</v>
      </c>
      <c r="N163" s="142" t="s">
        <v>32</v>
      </c>
      <c r="O163" s="143">
        <v>0</v>
      </c>
      <c r="P163" s="143">
        <f t="shared" si="11"/>
        <v>0</v>
      </c>
      <c r="Q163" s="143">
        <v>0</v>
      </c>
      <c r="R163" s="143">
        <f t="shared" si="12"/>
        <v>0</v>
      </c>
      <c r="S163" s="143">
        <v>0</v>
      </c>
      <c r="T163" s="144">
        <f t="shared" si="13"/>
        <v>0</v>
      </c>
      <c r="AR163" s="145" t="s">
        <v>170</v>
      </c>
      <c r="AT163" s="145" t="s">
        <v>121</v>
      </c>
      <c r="AU163" s="145" t="s">
        <v>125</v>
      </c>
      <c r="AY163" s="15" t="s">
        <v>119</v>
      </c>
      <c r="BE163" s="146">
        <f t="shared" si="14"/>
        <v>0</v>
      </c>
      <c r="BF163" s="146">
        <f t="shared" si="15"/>
        <v>0</v>
      </c>
      <c r="BG163" s="146">
        <f t="shared" si="16"/>
        <v>0</v>
      </c>
      <c r="BH163" s="146">
        <f t="shared" si="17"/>
        <v>0</v>
      </c>
      <c r="BI163" s="146">
        <f t="shared" si="18"/>
        <v>0</v>
      </c>
      <c r="BJ163" s="15" t="s">
        <v>125</v>
      </c>
      <c r="BK163" s="146">
        <f t="shared" si="19"/>
        <v>0</v>
      </c>
      <c r="BL163" s="15" t="s">
        <v>170</v>
      </c>
      <c r="BM163" s="145" t="s">
        <v>257</v>
      </c>
    </row>
    <row r="164" spans="2:65" s="1" customFormat="1" ht="16.5" customHeight="1">
      <c r="B164" s="133"/>
      <c r="C164" s="134" t="s">
        <v>167</v>
      </c>
      <c r="D164" s="134" t="s">
        <v>121</v>
      </c>
      <c r="E164" s="135" t="s">
        <v>359</v>
      </c>
      <c r="F164" s="136" t="s">
        <v>360</v>
      </c>
      <c r="G164" s="137" t="s">
        <v>220</v>
      </c>
      <c r="H164" s="138">
        <v>1</v>
      </c>
      <c r="I164" s="139"/>
      <c r="J164" s="180">
        <f t="shared" si="10"/>
        <v>0</v>
      </c>
      <c r="K164" s="140"/>
      <c r="L164" s="27"/>
      <c r="M164" s="141" t="s">
        <v>1</v>
      </c>
      <c r="N164" s="142" t="s">
        <v>32</v>
      </c>
      <c r="O164" s="143">
        <v>0</v>
      </c>
      <c r="P164" s="143">
        <f t="shared" si="11"/>
        <v>0</v>
      </c>
      <c r="Q164" s="143">
        <v>0</v>
      </c>
      <c r="R164" s="143">
        <f t="shared" si="12"/>
        <v>0</v>
      </c>
      <c r="S164" s="143">
        <v>0</v>
      </c>
      <c r="T164" s="144">
        <f t="shared" si="13"/>
        <v>0</v>
      </c>
      <c r="AR164" s="145" t="s">
        <v>170</v>
      </c>
      <c r="AT164" s="145" t="s">
        <v>121</v>
      </c>
      <c r="AU164" s="145" t="s">
        <v>125</v>
      </c>
      <c r="AY164" s="15" t="s">
        <v>119</v>
      </c>
      <c r="BE164" s="146">
        <f t="shared" si="14"/>
        <v>0</v>
      </c>
      <c r="BF164" s="146">
        <f t="shared" si="15"/>
        <v>0</v>
      </c>
      <c r="BG164" s="146">
        <f t="shared" si="16"/>
        <v>0</v>
      </c>
      <c r="BH164" s="146">
        <f t="shared" si="17"/>
        <v>0</v>
      </c>
      <c r="BI164" s="146">
        <f t="shared" si="18"/>
        <v>0</v>
      </c>
      <c r="BJ164" s="15" t="s">
        <v>125</v>
      </c>
      <c r="BK164" s="146">
        <f t="shared" si="19"/>
        <v>0</v>
      </c>
      <c r="BL164" s="15" t="s">
        <v>170</v>
      </c>
      <c r="BM164" s="145" t="s">
        <v>260</v>
      </c>
    </row>
    <row r="165" spans="2:65" s="1" customFormat="1" ht="19.5">
      <c r="B165" s="27"/>
      <c r="D165" s="148" t="s">
        <v>151</v>
      </c>
      <c r="F165" s="170" t="s">
        <v>361</v>
      </c>
      <c r="J165" s="182"/>
      <c r="L165" s="27"/>
      <c r="M165" s="171"/>
      <c r="T165" s="53"/>
      <c r="AT165" s="15" t="s">
        <v>151</v>
      </c>
      <c r="AU165" s="15" t="s">
        <v>125</v>
      </c>
    </row>
    <row r="166" spans="2:65" s="11" customFormat="1" ht="25.9" customHeight="1">
      <c r="B166" s="122"/>
      <c r="D166" s="123" t="s">
        <v>65</v>
      </c>
      <c r="E166" s="124" t="s">
        <v>131</v>
      </c>
      <c r="F166" s="124" t="s">
        <v>168</v>
      </c>
      <c r="J166" s="184">
        <f>BK166</f>
        <v>0</v>
      </c>
      <c r="L166" s="122"/>
      <c r="M166" s="126"/>
      <c r="P166" s="127">
        <f>SUM(P167:P169)</f>
        <v>0</v>
      </c>
      <c r="R166" s="127">
        <f>SUM(R167:R169)</f>
        <v>0</v>
      </c>
      <c r="T166" s="128">
        <f>SUM(T167:T169)</f>
        <v>0</v>
      </c>
      <c r="AR166" s="123" t="s">
        <v>128</v>
      </c>
      <c r="AT166" s="129" t="s">
        <v>65</v>
      </c>
      <c r="AU166" s="129" t="s">
        <v>66</v>
      </c>
      <c r="AY166" s="123" t="s">
        <v>119</v>
      </c>
      <c r="BK166" s="130">
        <f>SUM(BK167:BK169)</f>
        <v>0</v>
      </c>
    </row>
    <row r="167" spans="2:65" s="1" customFormat="1" ht="16.5" customHeight="1">
      <c r="B167" s="133"/>
      <c r="C167" s="160" t="s">
        <v>171</v>
      </c>
      <c r="D167" s="160" t="s">
        <v>131</v>
      </c>
      <c r="E167" s="161" t="s">
        <v>278</v>
      </c>
      <c r="F167" s="176" t="s">
        <v>279</v>
      </c>
      <c r="G167" s="163" t="s">
        <v>154</v>
      </c>
      <c r="H167" s="164">
        <v>1</v>
      </c>
      <c r="I167" s="165"/>
      <c r="J167" s="181">
        <f t="shared" ref="J167:J169" si="20">ROUND(I167*H167,2)</f>
        <v>0</v>
      </c>
      <c r="K167" s="166"/>
      <c r="L167" s="167"/>
      <c r="M167" s="168" t="s">
        <v>1</v>
      </c>
      <c r="N167" s="169" t="s">
        <v>32</v>
      </c>
      <c r="O167" s="143">
        <v>0</v>
      </c>
      <c r="P167" s="143">
        <f t="shared" ref="P167:P169" si="21">O167*H167</f>
        <v>0</v>
      </c>
      <c r="Q167" s="143">
        <v>0</v>
      </c>
      <c r="R167" s="143">
        <f t="shared" ref="R167:R169" si="22">Q167*H167</f>
        <v>0</v>
      </c>
      <c r="S167" s="143">
        <v>0</v>
      </c>
      <c r="T167" s="144">
        <f t="shared" ref="T167:T169" si="23">S167*H167</f>
        <v>0</v>
      </c>
      <c r="AR167" s="145" t="s">
        <v>218</v>
      </c>
      <c r="AT167" s="145" t="s">
        <v>131</v>
      </c>
      <c r="AU167" s="145" t="s">
        <v>71</v>
      </c>
      <c r="AY167" s="15" t="s">
        <v>119</v>
      </c>
      <c r="BE167" s="146">
        <f t="shared" ref="BE167:BE169" si="24">IF(N167="základná",J167,0)</f>
        <v>0</v>
      </c>
      <c r="BF167" s="146">
        <f t="shared" ref="BF167:BF169" si="25">IF(N167="znížená",J167,0)</f>
        <v>0</v>
      </c>
      <c r="BG167" s="146">
        <f t="shared" ref="BG167:BG169" si="26">IF(N167="zákl. prenesená",J167,0)</f>
        <v>0</v>
      </c>
      <c r="BH167" s="146">
        <f t="shared" ref="BH167:BH169" si="27">IF(N167="zníž. prenesená",J167,0)</f>
        <v>0</v>
      </c>
      <c r="BI167" s="146">
        <f t="shared" ref="BI167:BI169" si="28">IF(N167="nulová",J167,0)</f>
        <v>0</v>
      </c>
      <c r="BJ167" s="15" t="s">
        <v>125</v>
      </c>
      <c r="BK167" s="146">
        <f t="shared" ref="BK167:BK169" si="29">ROUND(I167*H167,2)</f>
        <v>0</v>
      </c>
      <c r="BL167" s="15" t="s">
        <v>170</v>
      </c>
      <c r="BM167" s="145" t="s">
        <v>266</v>
      </c>
    </row>
    <row r="168" spans="2:65" s="1" customFormat="1" ht="16.5" customHeight="1">
      <c r="B168" s="133"/>
      <c r="C168" s="134" t="s">
        <v>174</v>
      </c>
      <c r="D168" s="134" t="s">
        <v>121</v>
      </c>
      <c r="E168" s="135" t="s">
        <v>281</v>
      </c>
      <c r="F168" s="177" t="s">
        <v>282</v>
      </c>
      <c r="G168" s="137" t="s">
        <v>154</v>
      </c>
      <c r="H168" s="138">
        <v>1</v>
      </c>
      <c r="I168" s="139"/>
      <c r="J168" s="180">
        <f t="shared" si="20"/>
        <v>0</v>
      </c>
      <c r="K168" s="140"/>
      <c r="L168" s="27"/>
      <c r="M168" s="141" t="s">
        <v>1</v>
      </c>
      <c r="N168" s="142" t="s">
        <v>32</v>
      </c>
      <c r="O168" s="143">
        <v>0</v>
      </c>
      <c r="P168" s="143">
        <f t="shared" si="21"/>
        <v>0</v>
      </c>
      <c r="Q168" s="143">
        <v>0</v>
      </c>
      <c r="R168" s="143">
        <f t="shared" si="22"/>
        <v>0</v>
      </c>
      <c r="S168" s="143">
        <v>0</v>
      </c>
      <c r="T168" s="144">
        <f t="shared" si="23"/>
        <v>0</v>
      </c>
      <c r="AR168" s="145" t="s">
        <v>170</v>
      </c>
      <c r="AT168" s="145" t="s">
        <v>121</v>
      </c>
      <c r="AU168" s="145" t="s">
        <v>71</v>
      </c>
      <c r="AY168" s="15" t="s">
        <v>119</v>
      </c>
      <c r="BE168" s="146">
        <f t="shared" si="24"/>
        <v>0</v>
      </c>
      <c r="BF168" s="146">
        <f t="shared" si="25"/>
        <v>0</v>
      </c>
      <c r="BG168" s="146">
        <f t="shared" si="26"/>
        <v>0</v>
      </c>
      <c r="BH168" s="146">
        <f t="shared" si="27"/>
        <v>0</v>
      </c>
      <c r="BI168" s="146">
        <f t="shared" si="28"/>
        <v>0</v>
      </c>
      <c r="BJ168" s="15" t="s">
        <v>125</v>
      </c>
      <c r="BK168" s="146">
        <f t="shared" si="29"/>
        <v>0</v>
      </c>
      <c r="BL168" s="15" t="s">
        <v>170</v>
      </c>
      <c r="BM168" s="145" t="s">
        <v>274</v>
      </c>
    </row>
    <row r="169" spans="2:65" s="1" customFormat="1" ht="16.5" customHeight="1">
      <c r="B169" s="133"/>
      <c r="C169" s="134" t="s">
        <v>176</v>
      </c>
      <c r="D169" s="134" t="s">
        <v>121</v>
      </c>
      <c r="E169" s="135" t="s">
        <v>285</v>
      </c>
      <c r="F169" s="177" t="s">
        <v>286</v>
      </c>
      <c r="G169" s="137" t="s">
        <v>154</v>
      </c>
      <c r="H169" s="138">
        <v>1</v>
      </c>
      <c r="I169" s="139"/>
      <c r="J169" s="180">
        <f t="shared" si="20"/>
        <v>0</v>
      </c>
      <c r="K169" s="140"/>
      <c r="L169" s="27"/>
      <c r="M169" s="141" t="s">
        <v>1</v>
      </c>
      <c r="N169" s="142" t="s">
        <v>32</v>
      </c>
      <c r="O169" s="143">
        <v>0</v>
      </c>
      <c r="P169" s="143">
        <f t="shared" si="21"/>
        <v>0</v>
      </c>
      <c r="Q169" s="143">
        <v>0</v>
      </c>
      <c r="R169" s="143">
        <f t="shared" si="22"/>
        <v>0</v>
      </c>
      <c r="S169" s="143">
        <v>0</v>
      </c>
      <c r="T169" s="144">
        <f t="shared" si="23"/>
        <v>0</v>
      </c>
      <c r="AR169" s="145" t="s">
        <v>170</v>
      </c>
      <c r="AT169" s="145" t="s">
        <v>121</v>
      </c>
      <c r="AU169" s="145" t="s">
        <v>71</v>
      </c>
      <c r="AY169" s="15" t="s">
        <v>119</v>
      </c>
      <c r="BE169" s="146">
        <f t="shared" si="24"/>
        <v>0</v>
      </c>
      <c r="BF169" s="146">
        <f t="shared" si="25"/>
        <v>0</v>
      </c>
      <c r="BG169" s="146">
        <f t="shared" si="26"/>
        <v>0</v>
      </c>
      <c r="BH169" s="146">
        <f t="shared" si="27"/>
        <v>0</v>
      </c>
      <c r="BI169" s="146">
        <f t="shared" si="28"/>
        <v>0</v>
      </c>
      <c r="BJ169" s="15" t="s">
        <v>125</v>
      </c>
      <c r="BK169" s="146">
        <f t="shared" si="29"/>
        <v>0</v>
      </c>
      <c r="BL169" s="15" t="s">
        <v>170</v>
      </c>
      <c r="BM169" s="145" t="s">
        <v>275</v>
      </c>
    </row>
    <row r="170" spans="2:65" s="11" customFormat="1" ht="25.9" customHeight="1">
      <c r="B170" s="122"/>
      <c r="D170" s="123" t="s">
        <v>65</v>
      </c>
      <c r="E170" s="124" t="s">
        <v>362</v>
      </c>
      <c r="F170" s="124" t="s">
        <v>363</v>
      </c>
      <c r="J170" s="184">
        <f>BK170</f>
        <v>0</v>
      </c>
      <c r="L170" s="122"/>
      <c r="M170" s="126"/>
      <c r="P170" s="127">
        <f>SUM(P171:P171)</f>
        <v>0</v>
      </c>
      <c r="R170" s="127">
        <f>SUM(R171:R171)</f>
        <v>0</v>
      </c>
      <c r="T170" s="128">
        <f>SUM(T171:T171)</f>
        <v>0</v>
      </c>
      <c r="AR170" s="123" t="s">
        <v>71</v>
      </c>
      <c r="AT170" s="129" t="s">
        <v>65</v>
      </c>
      <c r="AU170" s="129" t="s">
        <v>66</v>
      </c>
      <c r="AY170" s="123" t="s">
        <v>119</v>
      </c>
      <c r="BK170" s="130">
        <f>SUM(BK171:BK171)</f>
        <v>0</v>
      </c>
    </row>
    <row r="171" spans="2:65" s="1" customFormat="1" ht="24.2" customHeight="1">
      <c r="B171" s="133"/>
      <c r="C171" s="134" t="s">
        <v>178</v>
      </c>
      <c r="D171" s="134" t="s">
        <v>121</v>
      </c>
      <c r="E171" s="135" t="s">
        <v>365</v>
      </c>
      <c r="F171" s="177" t="s">
        <v>366</v>
      </c>
      <c r="G171" s="137" t="s">
        <v>165</v>
      </c>
      <c r="H171" s="138">
        <v>16</v>
      </c>
      <c r="I171" s="139"/>
      <c r="J171" s="180">
        <f>ROUND(I171*H171,2)</f>
        <v>0</v>
      </c>
      <c r="K171" s="140"/>
      <c r="L171" s="27"/>
      <c r="M171" s="172" t="s">
        <v>1</v>
      </c>
      <c r="N171" s="173" t="s">
        <v>32</v>
      </c>
      <c r="O171" s="174">
        <v>0</v>
      </c>
      <c r="P171" s="174">
        <f>O171*H171</f>
        <v>0</v>
      </c>
      <c r="Q171" s="174">
        <v>0</v>
      </c>
      <c r="R171" s="174">
        <f>Q171*H171</f>
        <v>0</v>
      </c>
      <c r="S171" s="174">
        <v>0</v>
      </c>
      <c r="T171" s="175">
        <f>S171*H171</f>
        <v>0</v>
      </c>
      <c r="AR171" s="145" t="s">
        <v>364</v>
      </c>
      <c r="AT171" s="145" t="s">
        <v>121</v>
      </c>
      <c r="AU171" s="145" t="s">
        <v>71</v>
      </c>
      <c r="AY171" s="15" t="s">
        <v>119</v>
      </c>
      <c r="BE171" s="146">
        <f>IF(N171="základná",J171,0)</f>
        <v>0</v>
      </c>
      <c r="BF171" s="146">
        <f>IF(N171="znížená",J171,0)</f>
        <v>0</v>
      </c>
      <c r="BG171" s="146">
        <f>IF(N171="zákl. prenesená",J171,0)</f>
        <v>0</v>
      </c>
      <c r="BH171" s="146">
        <f>IF(N171="zníž. prenesená",J171,0)</f>
        <v>0</v>
      </c>
      <c r="BI171" s="146">
        <f>IF(N171="nulová",J171,0)</f>
        <v>0</v>
      </c>
      <c r="BJ171" s="15" t="s">
        <v>125</v>
      </c>
      <c r="BK171" s="146">
        <f>ROUND(I171*H171,2)</f>
        <v>0</v>
      </c>
      <c r="BL171" s="15" t="s">
        <v>364</v>
      </c>
      <c r="BM171" s="145" t="s">
        <v>277</v>
      </c>
    </row>
    <row r="172" spans="2:65" s="1" customFormat="1" ht="6.95" customHeight="1">
      <c r="B172" s="42"/>
      <c r="C172" s="43"/>
      <c r="D172" s="43"/>
      <c r="E172" s="43"/>
      <c r="F172" s="43"/>
      <c r="G172" s="43"/>
      <c r="H172" s="43"/>
      <c r="I172" s="43"/>
      <c r="J172" s="185"/>
      <c r="K172" s="43"/>
      <c r="L172" s="27"/>
    </row>
  </sheetData>
  <autoFilter ref="C123:K171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Rekapitulácia stavby</vt:lpstr>
      <vt:lpstr>24 - Oplotenie</vt:lpstr>
      <vt:lpstr>25 - Kamerový systém</vt:lpstr>
      <vt:lpstr>26 - Parkové osvetlenie</vt:lpstr>
      <vt:lpstr>'24 - Oplotenie'!Názvy_tisku</vt:lpstr>
      <vt:lpstr>'25 - Kamerový systém'!Názvy_tisku</vt:lpstr>
      <vt:lpstr>'26 - Parkové osvetlenie'!Názvy_tisku</vt:lpstr>
      <vt:lpstr>'Rekapitulácia stavby'!Názvy_tisku</vt:lpstr>
      <vt:lpstr>'24 - Oplotenie'!Oblast_tisku</vt:lpstr>
      <vt:lpstr>'25 - Kamerový systém'!Oblast_tisku</vt:lpstr>
      <vt:lpstr>'26 - Parkové osvetlenie'!Oblast_tisku</vt:lpstr>
      <vt:lpstr>'Rekapitulácia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 rusnáková</dc:creator>
  <cp:lastModifiedBy>HP</cp:lastModifiedBy>
  <cp:lastPrinted>2026-06-10T09:36:38Z</cp:lastPrinted>
  <dcterms:created xsi:type="dcterms:W3CDTF">2025-05-21T15:26:22Z</dcterms:created>
  <dcterms:modified xsi:type="dcterms:W3CDTF">2026-06-21T20:47:15Z</dcterms:modified>
</cp:coreProperties>
</file>